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附件1攀枝花市仁和区大田镇人民政府2024年部门整体支出绩效" sheetId="6" r:id="rId1"/>
  </sheets>
  <definedNames>
    <definedName name="_xlnm._FilterDatabase" localSheetId="0" hidden="1">附件1攀枝花市仁和区大田镇人民政府2024年部门整体支出绩效!$B$4:$U$30</definedName>
    <definedName name="_xlnm.Print_Area" localSheetId="0">附件1攀枝花市仁和区大田镇人民政府2024年部门整体支出绩效!$A$1:$V$31</definedName>
    <definedName name="_xlnm.Print_Titles" localSheetId="0">附件1攀枝花市仁和区大田镇人民政府2024年部门整体支出绩效!$3:$4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<sst xmlns="http://schemas.openxmlformats.org/spreadsheetml/2006/main" count="238" uniqueCount="126">
  <si>
    <t>附件1</t>
  </si>
  <si>
    <t>部门（单位）整体支出绩效评价指标体系</t>
  </si>
  <si>
    <t>绩效评价指标
指标分值</t>
  </si>
  <si>
    <t>指标解释</t>
  </si>
  <si>
    <t>评分方法</t>
  </si>
  <si>
    <t>评分说明</t>
  </si>
  <si>
    <t>得分</t>
  </si>
  <si>
    <t>扣分</t>
  </si>
  <si>
    <t>扣分理由</t>
  </si>
  <si>
    <t>评价方式</t>
  </si>
  <si>
    <t>评价属性</t>
  </si>
  <si>
    <t>评价标准</t>
  </si>
  <si>
    <t>备注</t>
  </si>
  <si>
    <t>一级指标</t>
  </si>
  <si>
    <t>二级指标</t>
  </si>
  <si>
    <t>三级指标</t>
  </si>
  <si>
    <t>指标
分值</t>
  </si>
  <si>
    <t>整体
评价</t>
  </si>
  <si>
    <t>样本
评价</t>
  </si>
  <si>
    <t>定性
评价</t>
  </si>
  <si>
    <t>定量
评价</t>
  </si>
  <si>
    <t>国家
标准</t>
  </si>
  <si>
    <t>行业
标准</t>
  </si>
  <si>
    <t>地方
标准</t>
  </si>
  <si>
    <t>申报
标准</t>
  </si>
  <si>
    <t>历史
均值</t>
  </si>
  <si>
    <t>样本
均值</t>
  </si>
  <si>
    <t>其他
标准</t>
  </si>
  <si>
    <t>总体绩效
（65分）</t>
  </si>
  <si>
    <t>履职效能
（15分）</t>
  </si>
  <si>
    <t>疫情防控缺口经费</t>
  </si>
  <si>
    <t>部门整体绩效目标中选定3-5个核心职能目标，反映该项职能目标完成效果情况</t>
  </si>
  <si>
    <t>比率分值法</t>
  </si>
  <si>
    <t>部门整体绩效目标中选定3-5个可量化计算、可评价的核心职能目标，分别设定指标分值、指标解释、评分方法和评分说明，总分值不超过15分。该项指标得分=年终完成履职效果目标数量÷年初目标设置总数×100%×指标分值。履职效能总分为各项履职效果得分的和。</t>
  </si>
  <si>
    <t>√</t>
  </si>
  <si>
    <t>基层治理财政补助资金（体制）</t>
  </si>
  <si>
    <t>非税收入自主安排</t>
  </si>
  <si>
    <t>预算管理
（23分）</t>
  </si>
  <si>
    <t>预算编制质量</t>
  </si>
  <si>
    <t>部门是否严格按要求编制年初部门预算，年初预算编制的科学性和准确性</t>
  </si>
  <si>
    <t>该项指标得分=（1-财政拨款预算偏离度）×100%×4+（1-资产配置预算偏离度）×100%×2+（1-政府采购预算偏离度）×100%×2。偏离度=|预算执行数-年初预算数|÷年初预算数。</t>
  </si>
  <si>
    <t>财政拨款预算、资产配置预算和政府采购执行偏离度分别为：18.70%、0%和100.00%。</t>
  </si>
  <si>
    <t>支出执行进度</t>
  </si>
  <si>
    <t>部门1至6月、1至10月预算执行情况</t>
  </si>
  <si>
    <t>该项指标得分=（1至6月预算执行数÷（部门预算数×50%）×2）+（1-1至6月支出预警金额占比×0.8-1至6月支出违规金额占比×0.2）+（1至10月预算执行数÷（部门预算数×83.33%）×2）+（1-1至10月支出预警金额占比×0.8-1至10月支出违规金额占比×0.2）。</t>
  </si>
  <si>
    <t>1-10月执行率97.53%</t>
  </si>
  <si>
    <t>严控一般性支出</t>
  </si>
  <si>
    <t>部门严控“三公”经费、会议、培训、差旅、办节办展、办公设备购置、信息网络及软件购置更新、课题经费等8项一般性支出情况</t>
  </si>
  <si>
    <t>该项指标得分=基础分值+加分值。
1.基础分值。一般性支出财政拨款年初预算较上年实现压减得1分；一般性支出财政拨款预算执行较上年实现压减得1分。
2.加分值。一般性支出财政拨款年初预算较上年每压减1%得0.2分，累计不超过1分；一般性支出财政拨款预算执行较上年每压减1%得0.4分，累计不超过2分。</t>
  </si>
  <si>
    <t>财政拨款预算执行较上年未实现压减</t>
  </si>
  <si>
    <t>财务管理
（12分）</t>
  </si>
  <si>
    <t>财务管理制度</t>
  </si>
  <si>
    <t>部门财务管理制度建立情况</t>
  </si>
  <si>
    <t>缺（错）项
扣分法</t>
  </si>
  <si>
    <t>部门已制定内部财务管理制度等制度机制的，得2分。财务管理制度得到落实，得2分。否则该项不得分。</t>
  </si>
  <si>
    <t>财务岗位设置</t>
  </si>
  <si>
    <t>部门财务岗位设置是否符合相关财务管理制度要求</t>
  </si>
  <si>
    <t>是否评分法</t>
  </si>
  <si>
    <t>部门合理设置财务工作岗位，明确职责权限，并严格实行不相容岗位分离的，得2分。否则该项不得分。</t>
  </si>
  <si>
    <t>资金使用规范</t>
  </si>
  <si>
    <t>部门资金使用是否符合相关财务管理制度规定</t>
  </si>
  <si>
    <t>部门资金使用不符合相关财务管理制度规定的，发现一处扣1分，扣完为止。</t>
  </si>
  <si>
    <t>党代表、人大代表活动经费（体制）项目资金使用不合规</t>
  </si>
  <si>
    <t>资产管理
（9分）</t>
  </si>
  <si>
    <t>人均资产变化率</t>
  </si>
  <si>
    <t>部门人均资产变化情况</t>
  </si>
  <si>
    <t>分级评分法</t>
  </si>
  <si>
    <t>部门人均资产变化率为X，市级行政事业单位人均资产变化率为N，则：X≤N，得1.5分；N＜X≤1.2N，得0.9分；1.2N＜X≤1.4N，得0.6分；X＞1.4N，得0.3分。部门人均资产增长率为X，同期市级财政收入增长率为N，则：X≤0，得1.5分；0＜X≤N，得0.9分；N＜X≤2N，得0.6分；X＞2N，不得分。</t>
  </si>
  <si>
    <t>资产利用率</t>
  </si>
  <si>
    <t>部门资产超最低使用年限情况</t>
  </si>
  <si>
    <t>部门办公家具超最低使用年限资产利用率=超最低使用年限的办公家具账面价值÷办公家具账面价值×100%。办公家具超最低使用年限资产利用率为X，市级行政事业单位平均值为N，则：X＞N，得1.5分；0.8N＜X≤N，得0.9分；0.6N＜X≤0.8N，得0.6分；X≤0.6N，得0.3分。部门办公设备超最低使用年限资产利用率=超最低使用年限的办公设备账面价值÷办公设备账面价值×100%。办公设备超最低使用年限资产利用率为X，市级行政事业单位平均值为N，则：X＞N，得1.5分；0.8N＜X≤N，得0.9分；0.6N＜X≤0.8N，得0.6分；X≤0.6N，得0.3分。</t>
  </si>
  <si>
    <t>资产盘活率</t>
  </si>
  <si>
    <t>部门闲置一年以上的资产盘活情况</t>
  </si>
  <si>
    <t>部门闲置资产占比变化率=(本年闲置资产账面价值÷本年总资产账面价值)÷(上一年度闲置资产账面价值÷上一年度总资产账面价值)×100%，变化率在60%以下的得2.4分，60%-80%的得1.8分，80-100%的得1.2分，100%以上的不得分。两年均无闲置资产或上年度有闲置资产评价年度无闲置资产的，该项指标得3分。</t>
  </si>
  <si>
    <t>采购管理
（6分）</t>
  </si>
  <si>
    <t>支持中小企业发展</t>
  </si>
  <si>
    <t>部门是否严格执行政府采购促进中小企业发展相关管理办法</t>
  </si>
  <si>
    <t>对适宜由中小企业提供的采购项目和采购包，预留采购份额专门面向中小企业采购，并在采购预算中单独列示，不符合要求的扣3分。</t>
  </si>
  <si>
    <t>采购执行率</t>
  </si>
  <si>
    <t>部门政府采购项目资金支付比例情况</t>
  </si>
  <si>
    <t>该项指标得分=当年政府采购实际支付总金额÷（当年政府采购总预算数-当年已完成采购项目节约金额）×100%×3。</t>
  </si>
  <si>
    <t>项目绩效
（35分）</t>
  </si>
  <si>
    <t>项目决策
（12分）</t>
  </si>
  <si>
    <t>决策程序</t>
  </si>
  <si>
    <t>部门预算项目设立是否按规定履行评估论证、申报程序</t>
  </si>
  <si>
    <t>该项指标得分=4-部门未履行事前评估程序的部门预算阶段项目（含一次性项目）数量÷部门预算阶段项目（含一次性项目）总数×100%×4。抽评的部门预算阶段项目（含一次性项目）总数10个以下的全部纳入，每增加5个多纳入1个，最多不超过30个，下同。若无部门预算阶段项目（含一次性项目），则主要查看部门预算项目整体决策程序。</t>
  </si>
  <si>
    <t>目标设置</t>
  </si>
  <si>
    <t>部门预算项目绩效目标与计划期内的任务量、预算安排的资金量匹配情况，绩效目标设置是否科学合理、规范完整、量化细化、预算匹配</t>
  </si>
  <si>
    <t>该项指标得分=4-绩效目标与计划期内的任务量、预算安排不相匹配的部门预算阶段项目（含一次性项目）数量÷部门预算阶段项目（含一次性项目）总数×100%×4。若无部门预算阶段项目（含一次性项目），则抽评涉及核心业务、资金量大的其他部门预算项目，下同。</t>
  </si>
  <si>
    <t>绩效目标编制方面，疫情防控缺口经费的数量指标与计划期内任务量存在不匹配问题</t>
  </si>
  <si>
    <t>项目入库</t>
  </si>
  <si>
    <t>部门预算项目是否在规定时间完成项目入库</t>
  </si>
  <si>
    <t>该项指标得分=4-规定时间未入财政库部门预算阶段项目（含一次性项目）数量÷最终安排部门预算阶段项目（含一次性项目）总数×100%×4。规定时间以当年9月30日为准。</t>
  </si>
  <si>
    <t>项目执行
（12分）</t>
  </si>
  <si>
    <t>执行同向</t>
  </si>
  <si>
    <t>部门预算项目实际列支内容是否与绩效目标设置方向相符</t>
  </si>
  <si>
    <t>该项指标得分=4-实际列支内容与绩效目标设置方向不相符的部门预算阶段项目（含一次性项目）数量÷部门预算阶段项目（含一次性项目）总数×100%×4。</t>
  </si>
  <si>
    <t>党代表、人大代表活动经费（体制）项目资金使用不合规：挤占专项经费用于非业务支出付镇人大之家沙发维修款1,600.00元</t>
  </si>
  <si>
    <t>项目调整</t>
  </si>
  <si>
    <t>部门预算项目是否采取对应调整措施</t>
  </si>
  <si>
    <t>该项指标得分=4-应采取未采取收回预算、调整目标等处置措施的部门预算阶段项目（含一次性项目）数量÷应采取收回预算、调整目标等处置措施的部门预算阶段项目（含一次性项目）总数×100%×4。</t>
  </si>
  <si>
    <t>执行结果</t>
  </si>
  <si>
    <t>部门预算项目预算执行情况</t>
  </si>
  <si>
    <t>该项指标得分=预算结余率小于10%的常年项目数量÷部门预算常年项目总数×100%×2+预算结余率小于10%的一次性项目和阶段项目数量÷部门预算一次性项目和阶段项目总数×100%×2。</t>
  </si>
  <si>
    <t>预算结余率小于10%的项目数2个，执行率为40.00%</t>
  </si>
  <si>
    <t>目标实现
（11分）</t>
  </si>
  <si>
    <t>目标完成</t>
  </si>
  <si>
    <t>部门预算项目绩效目标数量指标完成情况</t>
  </si>
  <si>
    <t>该项指标得分=完成绩效目标数量指标的部门预算阶段项目（含一次性项目）数量÷部门预算阶段项目（含一次性项目）总数×100%×4。</t>
  </si>
  <si>
    <t>目标偏离</t>
  </si>
  <si>
    <t>部门预算项目绩效目标数量指标实现程度与预期目标的偏离情况</t>
  </si>
  <si>
    <t>该项指标得分=已完成预期指标值的数量指标中偏离度在30%内的指标个数÷已完成预期指标值的数量指标个数×100%×4。偏离度=|（绩效指标实际完成值-设定预期指标值）÷设定预期指标值|。部门预算阶段项目（含一次性项目）绩效目标实际完成值偏离预期指标30%以上（含30%）的，不计分。</t>
  </si>
  <si>
    <t>实现效果</t>
  </si>
  <si>
    <t>部门预算项目绩效目标效益指标实施效果</t>
  </si>
  <si>
    <t>该项指标得分=完成绩效目标效益指标的部门预算阶段项目（含一次性项目）数量÷部门预算阶段项目（含一次性项目）总数×100%×3。</t>
  </si>
  <si>
    <t>合计</t>
  </si>
  <si>
    <t>扣分项
（10分）</t>
  </si>
  <si>
    <t>预算绩效存在问题</t>
  </si>
  <si>
    <t>-</t>
  </si>
  <si>
    <t>预算管理和绩效管理工作存在问题</t>
  </si>
  <si>
    <t>依据评价年度人大监督、巡视巡察、审计监督、财会监督等结果以及评价指标体系涉及的履职效果、预算管理、财务管理、资产管理、采购管理、项目绩效等方面出现的问题，每有一个问题点扣1分，扣完为止。</t>
  </si>
  <si>
    <t>①党代表、人大代表活动经费（体制）项目资金使用不合规：挤占专项经费用于非业务支出付镇人大之家沙发维修款1,600.00元；②绩效目标编制方面，疫情防控缺口经费的数量指标与计划期内任务量存在不匹配问题；③严控一般性支出不到位：“三公” 经费未实现有效压减且执行规模大幅扩大</t>
  </si>
  <si>
    <t>被评价部门配合度</t>
  </si>
  <si>
    <t>被评价对象工作配合情况</t>
  </si>
  <si>
    <t>评价工作开展过程中，被评价对象拖延推诿、提交资料不及时等拒不配合评价工作的，每发现一次扣1分，扣完为止。</t>
  </si>
  <si>
    <t>实际得分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</si>
</sst>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24"/>
      <name val="方正小标宋简体"/>
      <charset val="134"/>
    </font>
    <font>
      <sz val="12"/>
      <name val="方正小标宋简体"/>
      <charset val="134"/>
    </font>
    <font>
      <sz val="12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left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7" xfId="50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view="pageBreakPreview" zoomScaleNormal="85" topLeftCell="E1" workbookViewId="0">
      <pane ySplit="4" topLeftCell="A5" activePane="bottomLeft" state="frozen"/>
      <selection/>
      <selection pane="bottomLeft" activeCell="B2" sqref="B2:U2"/>
    </sheetView>
  </sheetViews>
  <sheetFormatPr defaultColWidth="9" defaultRowHeight="15"/>
  <cols>
    <col min="1" max="1" width="10.2545454545455" customWidth="1"/>
    <col min="2" max="2" width="10.6272727272727" customWidth="1"/>
    <col min="3" max="3" width="44.2727272727273" customWidth="1"/>
    <col min="4" max="4" width="6.5" customWidth="1"/>
    <col min="5" max="5" width="33.8727272727273" customWidth="1"/>
    <col min="6" max="6" width="12.2545454545455" customWidth="1"/>
    <col min="7" max="7" width="66.3727272727273" customWidth="1"/>
    <col min="8" max="8" width="8.63636363636364" customWidth="1"/>
    <col min="9" max="9" width="9.45454545454546" customWidth="1"/>
    <col min="10" max="10" width="16" customWidth="1"/>
    <col min="11" max="14" width="5.25454545454545" customWidth="1"/>
    <col min="15" max="15" width="5.37272727272727" customWidth="1"/>
    <col min="16" max="21" width="5.25454545454545" customWidth="1"/>
    <col min="22" max="22" width="11.2545454545455" style="5" customWidth="1"/>
  </cols>
  <sheetData>
    <row r="1" ht="16" customHeight="1" spans="1:22">
      <c r="A1" s="6" t="s">
        <v>0</v>
      </c>
      <c r="B1" s="7"/>
      <c r="C1" s="8"/>
      <c r="D1" s="8"/>
      <c r="E1" s="9"/>
      <c r="F1" s="9"/>
      <c r="G1" s="10"/>
      <c r="H1" s="10"/>
      <c r="I1" s="10"/>
      <c r="J1" s="10"/>
      <c r="K1" s="10"/>
      <c r="L1" s="10"/>
      <c r="M1" s="10"/>
      <c r="N1" s="11"/>
      <c r="O1" s="11"/>
      <c r="P1" s="11"/>
      <c r="Q1" s="11"/>
      <c r="R1" s="11"/>
      <c r="S1" s="11"/>
      <c r="T1" s="11"/>
      <c r="U1" s="11"/>
      <c r="V1" s="12"/>
    </row>
    <row r="2" ht="31.5" spans="1:22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</row>
    <row r="3" s="1" customFormat="1" spans="1:22">
      <c r="A3" s="15" t="s">
        <v>2</v>
      </c>
      <c r="B3" s="15"/>
      <c r="C3" s="15"/>
      <c r="D3" s="15"/>
      <c r="E3" s="16" t="s">
        <v>3</v>
      </c>
      <c r="F3" s="16" t="s">
        <v>4</v>
      </c>
      <c r="G3" s="15" t="s">
        <v>5</v>
      </c>
      <c r="H3" s="17" t="s">
        <v>6</v>
      </c>
      <c r="I3" s="17" t="s">
        <v>7</v>
      </c>
      <c r="J3" s="17" t="s">
        <v>8</v>
      </c>
      <c r="K3" s="15" t="s">
        <v>9</v>
      </c>
      <c r="L3" s="15"/>
      <c r="M3" s="15" t="s">
        <v>10</v>
      </c>
      <c r="N3" s="15"/>
      <c r="O3" s="15" t="s">
        <v>11</v>
      </c>
      <c r="P3" s="15"/>
      <c r="Q3" s="15"/>
      <c r="R3" s="15"/>
      <c r="S3" s="15"/>
      <c r="T3" s="15"/>
      <c r="U3" s="15"/>
      <c r="V3" s="17" t="s">
        <v>12</v>
      </c>
    </row>
    <row r="4" s="1" customFormat="1" ht="30" spans="1:22">
      <c r="A4" s="18" t="s">
        <v>13</v>
      </c>
      <c r="B4" s="16" t="s">
        <v>14</v>
      </c>
      <c r="C4" s="16" t="s">
        <v>15</v>
      </c>
      <c r="D4" s="15" t="s">
        <v>16</v>
      </c>
      <c r="E4" s="16"/>
      <c r="F4" s="16"/>
      <c r="G4" s="15"/>
      <c r="H4" s="19"/>
      <c r="I4" s="19"/>
      <c r="J4" s="19"/>
      <c r="K4" s="15" t="s">
        <v>17</v>
      </c>
      <c r="L4" s="15" t="s">
        <v>18</v>
      </c>
      <c r="M4" s="15" t="s">
        <v>19</v>
      </c>
      <c r="N4" s="15" t="s">
        <v>20</v>
      </c>
      <c r="O4" s="20" t="s">
        <v>21</v>
      </c>
      <c r="P4" s="20" t="s">
        <v>22</v>
      </c>
      <c r="Q4" s="20" t="s">
        <v>23</v>
      </c>
      <c r="R4" s="20" t="s">
        <v>24</v>
      </c>
      <c r="S4" s="20" t="s">
        <v>25</v>
      </c>
      <c r="T4" s="20" t="s">
        <v>26</v>
      </c>
      <c r="U4" s="20" t="s">
        <v>27</v>
      </c>
      <c r="V4" s="19"/>
    </row>
    <row r="5" s="1" customFormat="1" ht="20" customHeight="1" spans="1:22">
      <c r="A5" s="21" t="s">
        <v>28</v>
      </c>
      <c r="B5" s="22" t="s">
        <v>29</v>
      </c>
      <c r="C5" s="23" t="s">
        <v>30</v>
      </c>
      <c r="D5" s="24">
        <v>15</v>
      </c>
      <c r="E5" s="25" t="s">
        <v>31</v>
      </c>
      <c r="F5" s="23" t="s">
        <v>32</v>
      </c>
      <c r="G5" s="25" t="s">
        <v>33</v>
      </c>
      <c r="H5" s="26">
        <v>15</v>
      </c>
      <c r="I5" s="26">
        <v>0</v>
      </c>
      <c r="J5" s="27"/>
      <c r="K5" s="28" t="s">
        <v>34</v>
      </c>
      <c r="L5" s="28" t="s">
        <v>34</v>
      </c>
      <c r="M5" s="28"/>
      <c r="N5" s="28" t="s">
        <v>34</v>
      </c>
      <c r="O5" s="28"/>
      <c r="P5" s="28"/>
      <c r="Q5" s="28" t="s">
        <v>34</v>
      </c>
      <c r="R5" s="28" t="s">
        <v>34</v>
      </c>
      <c r="S5" s="28"/>
      <c r="T5" s="28"/>
      <c r="U5" s="28"/>
      <c r="V5" s="29"/>
    </row>
    <row r="6" s="1" customFormat="1" ht="20" customHeight="1" spans="1:22">
      <c r="A6" s="30"/>
      <c r="B6" s="22"/>
      <c r="C6" s="23" t="s">
        <v>35</v>
      </c>
      <c r="D6" s="23"/>
      <c r="E6" s="25"/>
      <c r="F6" s="23"/>
      <c r="G6" s="25"/>
      <c r="H6" s="31"/>
      <c r="I6" s="31"/>
      <c r="J6" s="32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3"/>
    </row>
    <row r="7" s="1" customFormat="1" ht="20" customHeight="1" spans="1:22">
      <c r="A7" s="30"/>
      <c r="B7" s="22"/>
      <c r="C7" s="23" t="s">
        <v>36</v>
      </c>
      <c r="D7" s="23"/>
      <c r="E7" s="25"/>
      <c r="F7" s="23"/>
      <c r="G7" s="25"/>
      <c r="H7" s="31"/>
      <c r="I7" s="31"/>
      <c r="J7" s="32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3"/>
    </row>
    <row r="8" s="1" customFormat="1" ht="90" spans="1:22">
      <c r="A8" s="30"/>
      <c r="B8" s="22" t="s">
        <v>37</v>
      </c>
      <c r="C8" s="23" t="s">
        <v>38</v>
      </c>
      <c r="D8" s="23">
        <v>10</v>
      </c>
      <c r="E8" s="25" t="s">
        <v>39</v>
      </c>
      <c r="F8" s="23" t="s">
        <v>32</v>
      </c>
      <c r="G8" s="25" t="s">
        <v>40</v>
      </c>
      <c r="H8" s="23">
        <v>9.25</v>
      </c>
      <c r="I8" s="23">
        <v>0.75</v>
      </c>
      <c r="J8" s="25" t="s">
        <v>41</v>
      </c>
      <c r="K8" s="28" t="s">
        <v>34</v>
      </c>
      <c r="L8" s="28"/>
      <c r="M8" s="28"/>
      <c r="N8" s="28" t="s">
        <v>34</v>
      </c>
      <c r="O8" s="28"/>
      <c r="P8" s="28" t="s">
        <v>34</v>
      </c>
      <c r="Q8" s="28" t="s">
        <v>34</v>
      </c>
      <c r="R8" s="28"/>
      <c r="S8" s="28"/>
      <c r="T8" s="28"/>
      <c r="U8" s="28"/>
      <c r="V8" s="29"/>
    </row>
    <row r="9" s="2" customFormat="1" ht="72.95" customHeight="1" spans="1:22">
      <c r="A9" s="30"/>
      <c r="B9" s="22"/>
      <c r="C9" s="23" t="s">
        <v>42</v>
      </c>
      <c r="D9" s="23">
        <v>8</v>
      </c>
      <c r="E9" s="25" t="s">
        <v>43</v>
      </c>
      <c r="F9" s="23" t="s">
        <v>32</v>
      </c>
      <c r="G9" s="25" t="s">
        <v>44</v>
      </c>
      <c r="H9" s="23">
        <v>7.95</v>
      </c>
      <c r="I9" s="23">
        <v>0.05</v>
      </c>
      <c r="J9" s="25" t="s">
        <v>45</v>
      </c>
      <c r="K9" s="28" t="s">
        <v>34</v>
      </c>
      <c r="L9" s="28"/>
      <c r="M9" s="28"/>
      <c r="N9" s="28" t="s">
        <v>34</v>
      </c>
      <c r="O9" s="28"/>
      <c r="P9" s="28"/>
      <c r="Q9" s="28"/>
      <c r="R9" s="28"/>
      <c r="S9" s="28"/>
      <c r="T9" s="28"/>
      <c r="U9" s="28" t="s">
        <v>34</v>
      </c>
      <c r="V9" s="33"/>
    </row>
    <row r="10" s="1" customFormat="1" ht="93" customHeight="1" spans="1:22">
      <c r="A10" s="30"/>
      <c r="B10" s="22"/>
      <c r="C10" s="23" t="s">
        <v>46</v>
      </c>
      <c r="D10" s="23">
        <v>5</v>
      </c>
      <c r="E10" s="25" t="s">
        <v>47</v>
      </c>
      <c r="F10" s="23" t="s">
        <v>32</v>
      </c>
      <c r="G10" s="34" t="s">
        <v>48</v>
      </c>
      <c r="H10" s="28">
        <v>1.4</v>
      </c>
      <c r="I10" s="28">
        <v>3.6</v>
      </c>
      <c r="J10" s="35" t="s">
        <v>49</v>
      </c>
      <c r="K10" s="28" t="s">
        <v>34</v>
      </c>
      <c r="L10" s="28"/>
      <c r="M10" s="28"/>
      <c r="N10" s="28" t="s">
        <v>34</v>
      </c>
      <c r="O10" s="28"/>
      <c r="P10" s="28"/>
      <c r="Q10" s="28"/>
      <c r="R10" s="28"/>
      <c r="S10" s="28" t="s">
        <v>34</v>
      </c>
      <c r="T10" s="28" t="s">
        <v>34</v>
      </c>
      <c r="U10" s="28"/>
      <c r="V10" s="36"/>
    </row>
    <row r="11" s="3" customFormat="1" ht="30" spans="1:22">
      <c r="A11" s="30"/>
      <c r="B11" s="22" t="s">
        <v>50</v>
      </c>
      <c r="C11" s="23" t="s">
        <v>51</v>
      </c>
      <c r="D11" s="23">
        <v>4</v>
      </c>
      <c r="E11" s="25" t="s">
        <v>52</v>
      </c>
      <c r="F11" s="23" t="s">
        <v>53</v>
      </c>
      <c r="G11" s="25" t="s">
        <v>54</v>
      </c>
      <c r="H11" s="23">
        <v>4</v>
      </c>
      <c r="I11" s="23">
        <v>0</v>
      </c>
      <c r="J11" s="25"/>
      <c r="K11" s="28"/>
      <c r="L11" s="28" t="s">
        <v>34</v>
      </c>
      <c r="M11" s="28" t="s">
        <v>34</v>
      </c>
      <c r="N11" s="28"/>
      <c r="O11" s="28"/>
      <c r="P11" s="28"/>
      <c r="Q11" s="28" t="s">
        <v>34</v>
      </c>
      <c r="R11" s="28"/>
      <c r="S11" s="28"/>
      <c r="T11" s="28"/>
      <c r="U11" s="37"/>
      <c r="V11" s="38"/>
    </row>
    <row r="12" s="1" customFormat="1" ht="30" spans="1:22">
      <c r="A12" s="30"/>
      <c r="B12" s="22"/>
      <c r="C12" s="23" t="s">
        <v>55</v>
      </c>
      <c r="D12" s="23">
        <v>2</v>
      </c>
      <c r="E12" s="25" t="s">
        <v>56</v>
      </c>
      <c r="F12" s="23" t="s">
        <v>57</v>
      </c>
      <c r="G12" s="25" t="s">
        <v>58</v>
      </c>
      <c r="H12" s="23">
        <v>2</v>
      </c>
      <c r="I12" s="23">
        <v>0</v>
      </c>
      <c r="J12" s="25"/>
      <c r="K12" s="28"/>
      <c r="L12" s="28" t="s">
        <v>34</v>
      </c>
      <c r="M12" s="28" t="s">
        <v>34</v>
      </c>
      <c r="N12" s="28"/>
      <c r="O12" s="28"/>
      <c r="P12" s="28"/>
      <c r="Q12" s="28" t="s">
        <v>34</v>
      </c>
      <c r="R12" s="28"/>
      <c r="S12" s="28"/>
      <c r="T12" s="28"/>
      <c r="U12" s="37"/>
      <c r="V12" s="39"/>
    </row>
    <row r="13" s="1" customFormat="1" ht="60" spans="1:22">
      <c r="A13" s="30"/>
      <c r="B13" s="22"/>
      <c r="C13" s="23" t="s">
        <v>59</v>
      </c>
      <c r="D13" s="23">
        <v>6</v>
      </c>
      <c r="E13" s="25" t="s">
        <v>60</v>
      </c>
      <c r="F13" s="23" t="s">
        <v>53</v>
      </c>
      <c r="G13" s="25" t="s">
        <v>61</v>
      </c>
      <c r="H13" s="23">
        <v>5</v>
      </c>
      <c r="I13" s="23">
        <v>1</v>
      </c>
      <c r="J13" s="25" t="s">
        <v>62</v>
      </c>
      <c r="K13" s="28"/>
      <c r="L13" s="28" t="s">
        <v>34</v>
      </c>
      <c r="M13" s="28" t="s">
        <v>34</v>
      </c>
      <c r="N13" s="28"/>
      <c r="O13" s="28"/>
      <c r="P13" s="28"/>
      <c r="Q13" s="28" t="s">
        <v>34</v>
      </c>
      <c r="R13" s="28"/>
      <c r="S13" s="28"/>
      <c r="T13" s="28"/>
      <c r="U13" s="37"/>
      <c r="V13" s="39"/>
    </row>
    <row r="14" s="1" customFormat="1" ht="80.1" customHeight="1" spans="1:22">
      <c r="A14" s="30"/>
      <c r="B14" s="40" t="s">
        <v>63</v>
      </c>
      <c r="C14" s="23" t="s">
        <v>64</v>
      </c>
      <c r="D14" s="23">
        <v>3</v>
      </c>
      <c r="E14" s="25" t="s">
        <v>65</v>
      </c>
      <c r="F14" s="23" t="s">
        <v>66</v>
      </c>
      <c r="G14" s="25" t="s">
        <v>67</v>
      </c>
      <c r="H14" s="23">
        <v>3</v>
      </c>
      <c r="I14" s="23">
        <v>0</v>
      </c>
      <c r="J14" s="25"/>
      <c r="K14" s="28"/>
      <c r="L14" s="28" t="s">
        <v>34</v>
      </c>
      <c r="M14" s="28"/>
      <c r="N14" s="28" t="s">
        <v>34</v>
      </c>
      <c r="O14" s="28"/>
      <c r="P14" s="28"/>
      <c r="Q14" s="28" t="s">
        <v>34</v>
      </c>
      <c r="R14" s="28"/>
      <c r="S14" s="28" t="s">
        <v>34</v>
      </c>
      <c r="T14" s="28" t="s">
        <v>34</v>
      </c>
      <c r="U14" s="28"/>
      <c r="V14" s="38"/>
    </row>
    <row r="15" s="1" customFormat="1" ht="135" customHeight="1" spans="1:22">
      <c r="A15" s="41"/>
      <c r="B15" s="42"/>
      <c r="C15" s="23" t="s">
        <v>68</v>
      </c>
      <c r="D15" s="23">
        <v>3</v>
      </c>
      <c r="E15" s="25" t="s">
        <v>69</v>
      </c>
      <c r="F15" s="23" t="s">
        <v>66</v>
      </c>
      <c r="G15" s="25" t="s">
        <v>70</v>
      </c>
      <c r="H15" s="23">
        <v>3</v>
      </c>
      <c r="I15" s="23">
        <v>0</v>
      </c>
      <c r="J15" s="25"/>
      <c r="K15" s="28"/>
      <c r="L15" s="28" t="s">
        <v>34</v>
      </c>
      <c r="M15" s="28"/>
      <c r="N15" s="28" t="s">
        <v>34</v>
      </c>
      <c r="O15" s="28"/>
      <c r="P15" s="28"/>
      <c r="Q15" s="28" t="s">
        <v>34</v>
      </c>
      <c r="R15" s="28"/>
      <c r="S15" s="28" t="s">
        <v>34</v>
      </c>
      <c r="T15" s="28" t="s">
        <v>34</v>
      </c>
      <c r="U15" s="28"/>
      <c r="V15" s="38"/>
    </row>
    <row r="16" s="1" customFormat="1" ht="78" customHeight="1" spans="1:22">
      <c r="A16" s="21" t="s">
        <v>28</v>
      </c>
      <c r="B16" s="22" t="s">
        <v>63</v>
      </c>
      <c r="C16" s="23" t="s">
        <v>71</v>
      </c>
      <c r="D16" s="23">
        <v>3</v>
      </c>
      <c r="E16" s="25" t="s">
        <v>72</v>
      </c>
      <c r="F16" s="23" t="s">
        <v>66</v>
      </c>
      <c r="G16" s="25" t="s">
        <v>73</v>
      </c>
      <c r="H16" s="23">
        <v>3</v>
      </c>
      <c r="I16" s="23">
        <v>0</v>
      </c>
      <c r="J16" s="25"/>
      <c r="K16" s="28"/>
      <c r="L16" s="28" t="s">
        <v>34</v>
      </c>
      <c r="M16" s="28"/>
      <c r="N16" s="28" t="s">
        <v>34</v>
      </c>
      <c r="O16" s="28"/>
      <c r="P16" s="28"/>
      <c r="Q16" s="28" t="s">
        <v>34</v>
      </c>
      <c r="R16" s="28"/>
      <c r="S16" s="28" t="s">
        <v>34</v>
      </c>
      <c r="T16" s="28"/>
      <c r="U16" s="28"/>
      <c r="V16" s="38"/>
    </row>
    <row r="17" s="3" customFormat="1" ht="30" spans="1:22">
      <c r="A17" s="30"/>
      <c r="B17" s="22" t="s">
        <v>74</v>
      </c>
      <c r="C17" s="23" t="s">
        <v>75</v>
      </c>
      <c r="D17" s="23">
        <v>3</v>
      </c>
      <c r="E17" s="25" t="s">
        <v>76</v>
      </c>
      <c r="F17" s="23" t="s">
        <v>57</v>
      </c>
      <c r="G17" s="25" t="s">
        <v>77</v>
      </c>
      <c r="H17" s="23">
        <v>3</v>
      </c>
      <c r="I17" s="23">
        <v>0</v>
      </c>
      <c r="J17" s="25"/>
      <c r="K17" s="28" t="s">
        <v>34</v>
      </c>
      <c r="L17" s="28" t="s">
        <v>34</v>
      </c>
      <c r="M17" s="28" t="s">
        <v>34</v>
      </c>
      <c r="N17" s="28"/>
      <c r="O17" s="28" t="s">
        <v>34</v>
      </c>
      <c r="P17" s="28"/>
      <c r="Q17" s="28"/>
      <c r="R17" s="28"/>
      <c r="S17" s="28"/>
      <c r="T17" s="28"/>
      <c r="U17" s="37"/>
      <c r="V17" s="38"/>
    </row>
    <row r="18" s="1" customFormat="1" ht="30" spans="1:22">
      <c r="A18" s="41"/>
      <c r="B18" s="22"/>
      <c r="C18" s="23" t="s">
        <v>78</v>
      </c>
      <c r="D18" s="23">
        <v>3</v>
      </c>
      <c r="E18" s="25" t="s">
        <v>79</v>
      </c>
      <c r="F18" s="23" t="s">
        <v>32</v>
      </c>
      <c r="G18" s="25" t="s">
        <v>80</v>
      </c>
      <c r="H18" s="23">
        <v>3</v>
      </c>
      <c r="I18" s="23">
        <v>0</v>
      </c>
      <c r="J18" s="25"/>
      <c r="K18" s="28" t="s">
        <v>34</v>
      </c>
      <c r="L18" s="28" t="s">
        <v>34</v>
      </c>
      <c r="M18" s="28"/>
      <c r="N18" s="28" t="s">
        <v>34</v>
      </c>
      <c r="O18" s="28"/>
      <c r="P18" s="28"/>
      <c r="Q18" s="28" t="s">
        <v>34</v>
      </c>
      <c r="R18" s="28"/>
      <c r="S18" s="28"/>
      <c r="T18" s="28"/>
      <c r="U18" s="37"/>
      <c r="V18" s="39"/>
    </row>
    <row r="19" s="1" customFormat="1" ht="90" customHeight="1" spans="1:22">
      <c r="A19" s="43" t="s">
        <v>81</v>
      </c>
      <c r="B19" s="44" t="s">
        <v>82</v>
      </c>
      <c r="C19" s="28" t="s">
        <v>83</v>
      </c>
      <c r="D19" s="45">
        <v>4</v>
      </c>
      <c r="E19" s="25" t="s">
        <v>84</v>
      </c>
      <c r="F19" s="23" t="s">
        <v>32</v>
      </c>
      <c r="G19" s="25" t="s">
        <v>85</v>
      </c>
      <c r="H19" s="23">
        <v>4</v>
      </c>
      <c r="I19" s="23">
        <v>0</v>
      </c>
      <c r="J19" s="25"/>
      <c r="K19" s="28"/>
      <c r="L19" s="28" t="s">
        <v>34</v>
      </c>
      <c r="M19" s="28"/>
      <c r="N19" s="28" t="s">
        <v>34</v>
      </c>
      <c r="O19" s="28"/>
      <c r="P19" s="28" t="s">
        <v>34</v>
      </c>
      <c r="Q19" s="28" t="s">
        <v>34</v>
      </c>
      <c r="R19" s="28"/>
      <c r="S19" s="28"/>
      <c r="T19" s="28"/>
      <c r="U19" s="28"/>
      <c r="V19" s="38"/>
    </row>
    <row r="20" s="1" customFormat="1" ht="90" spans="1:22">
      <c r="A20" s="43"/>
      <c r="B20" s="46"/>
      <c r="C20" s="28" t="s">
        <v>86</v>
      </c>
      <c r="D20" s="45">
        <v>4</v>
      </c>
      <c r="E20" s="25" t="s">
        <v>87</v>
      </c>
      <c r="F20" s="23" t="s">
        <v>32</v>
      </c>
      <c r="G20" s="25" t="s">
        <v>88</v>
      </c>
      <c r="H20" s="23">
        <v>1.33</v>
      </c>
      <c r="I20" s="23">
        <v>2.67</v>
      </c>
      <c r="J20" s="25" t="s">
        <v>89</v>
      </c>
      <c r="K20" s="28" t="s">
        <v>34</v>
      </c>
      <c r="L20" s="28" t="s">
        <v>34</v>
      </c>
      <c r="M20" s="28"/>
      <c r="N20" s="28" t="s">
        <v>34</v>
      </c>
      <c r="O20" s="28"/>
      <c r="P20" s="28"/>
      <c r="Q20" s="28" t="s">
        <v>34</v>
      </c>
      <c r="R20" s="28"/>
      <c r="S20" s="28"/>
      <c r="T20" s="28"/>
      <c r="U20" s="28"/>
      <c r="V20" s="39"/>
    </row>
    <row r="21" s="1" customFormat="1" ht="51.95" customHeight="1" spans="1:22">
      <c r="A21" s="43"/>
      <c r="B21" s="46"/>
      <c r="C21" s="23" t="s">
        <v>90</v>
      </c>
      <c r="D21" s="23">
        <v>4</v>
      </c>
      <c r="E21" s="25" t="s">
        <v>91</v>
      </c>
      <c r="F21" s="23" t="s">
        <v>32</v>
      </c>
      <c r="G21" s="25" t="s">
        <v>92</v>
      </c>
      <c r="H21" s="23">
        <v>4</v>
      </c>
      <c r="I21" s="23">
        <v>0</v>
      </c>
      <c r="J21" s="25"/>
      <c r="K21" s="28" t="s">
        <v>34</v>
      </c>
      <c r="L21" s="28" t="s">
        <v>34</v>
      </c>
      <c r="M21" s="28"/>
      <c r="N21" s="28" t="s">
        <v>34</v>
      </c>
      <c r="O21" s="28"/>
      <c r="P21" s="28" t="s">
        <v>34</v>
      </c>
      <c r="Q21" s="28" t="s">
        <v>34</v>
      </c>
      <c r="R21" s="28"/>
      <c r="S21" s="28"/>
      <c r="T21" s="28"/>
      <c r="U21" s="28"/>
      <c r="V21" s="38"/>
    </row>
    <row r="22" s="1" customFormat="1" ht="120" spans="1:22">
      <c r="A22" s="43"/>
      <c r="B22" s="44" t="s">
        <v>93</v>
      </c>
      <c r="C22" s="28" t="s">
        <v>94</v>
      </c>
      <c r="D22" s="45">
        <v>4</v>
      </c>
      <c r="E22" s="35" t="s">
        <v>95</v>
      </c>
      <c r="F22" s="23" t="s">
        <v>32</v>
      </c>
      <c r="G22" s="35" t="s">
        <v>96</v>
      </c>
      <c r="H22" s="28">
        <v>3</v>
      </c>
      <c r="I22" s="28">
        <v>1</v>
      </c>
      <c r="J22" s="35" t="s">
        <v>97</v>
      </c>
      <c r="K22" s="28"/>
      <c r="L22" s="28" t="s">
        <v>34</v>
      </c>
      <c r="M22" s="28"/>
      <c r="N22" s="28" t="s">
        <v>34</v>
      </c>
      <c r="O22" s="28"/>
      <c r="P22" s="28"/>
      <c r="Q22" s="28" t="s">
        <v>34</v>
      </c>
      <c r="R22" s="28"/>
      <c r="S22" s="28"/>
      <c r="T22" s="28"/>
      <c r="U22" s="28"/>
      <c r="V22" s="38"/>
    </row>
    <row r="23" s="1" customFormat="1" ht="51" customHeight="1" spans="1:22">
      <c r="A23" s="43"/>
      <c r="B23" s="46"/>
      <c r="C23" s="47" t="s">
        <v>98</v>
      </c>
      <c r="D23" s="45">
        <v>4</v>
      </c>
      <c r="E23" s="25" t="s">
        <v>99</v>
      </c>
      <c r="F23" s="23" t="s">
        <v>32</v>
      </c>
      <c r="G23" s="25" t="s">
        <v>100</v>
      </c>
      <c r="H23" s="23">
        <v>4</v>
      </c>
      <c r="I23" s="23">
        <v>0</v>
      </c>
      <c r="J23" s="25"/>
      <c r="K23" s="28"/>
      <c r="L23" s="28" t="s">
        <v>34</v>
      </c>
      <c r="M23" s="28"/>
      <c r="N23" s="28" t="s">
        <v>34</v>
      </c>
      <c r="O23" s="28"/>
      <c r="P23" s="28" t="s">
        <v>34</v>
      </c>
      <c r="Q23" s="28" t="s">
        <v>34</v>
      </c>
      <c r="R23" s="28"/>
      <c r="S23" s="28"/>
      <c r="T23" s="28"/>
      <c r="U23" s="28"/>
      <c r="V23" s="38"/>
    </row>
    <row r="24" s="1" customFormat="1" ht="60" spans="1:22">
      <c r="A24" s="43"/>
      <c r="B24" s="46"/>
      <c r="C24" s="28" t="s">
        <v>101</v>
      </c>
      <c r="D24" s="45">
        <v>4</v>
      </c>
      <c r="E24" s="48" t="s">
        <v>102</v>
      </c>
      <c r="F24" s="28" t="s">
        <v>32</v>
      </c>
      <c r="G24" s="35" t="s">
        <v>103</v>
      </c>
      <c r="H24" s="28">
        <v>3.4</v>
      </c>
      <c r="I24" s="28">
        <v>0.6</v>
      </c>
      <c r="J24" s="35" t="s">
        <v>104</v>
      </c>
      <c r="K24" s="28" t="s">
        <v>34</v>
      </c>
      <c r="L24" s="28"/>
      <c r="M24" s="28"/>
      <c r="N24" s="28" t="s">
        <v>34</v>
      </c>
      <c r="O24" s="28"/>
      <c r="P24" s="28"/>
      <c r="Q24" s="28" t="s">
        <v>34</v>
      </c>
      <c r="R24" s="28"/>
      <c r="S24" s="28"/>
      <c r="T24" s="28"/>
      <c r="U24" s="28"/>
      <c r="V24" s="36"/>
    </row>
    <row r="25" s="1" customFormat="1" ht="45" spans="1:22">
      <c r="A25" s="43"/>
      <c r="B25" s="44" t="s">
        <v>105</v>
      </c>
      <c r="C25" s="28" t="s">
        <v>106</v>
      </c>
      <c r="D25" s="28">
        <v>4</v>
      </c>
      <c r="E25" s="48" t="s">
        <v>107</v>
      </c>
      <c r="F25" s="28" t="s">
        <v>32</v>
      </c>
      <c r="G25" s="48" t="s">
        <v>108</v>
      </c>
      <c r="H25" s="28">
        <v>4</v>
      </c>
      <c r="I25" s="28">
        <v>0</v>
      </c>
      <c r="J25" s="48"/>
      <c r="K25" s="28" t="s">
        <v>34</v>
      </c>
      <c r="L25" s="28" t="s">
        <v>34</v>
      </c>
      <c r="M25" s="28"/>
      <c r="N25" s="28" t="s">
        <v>34</v>
      </c>
      <c r="O25" s="28"/>
      <c r="P25" s="28"/>
      <c r="Q25" s="28" t="s">
        <v>34</v>
      </c>
      <c r="R25" s="28"/>
      <c r="S25" s="28"/>
      <c r="T25" s="28"/>
      <c r="U25" s="28"/>
      <c r="V25" s="39"/>
    </row>
    <row r="26" s="1" customFormat="1" ht="74.1" customHeight="1" spans="1:22">
      <c r="A26" s="43"/>
      <c r="B26" s="46"/>
      <c r="C26" s="28" t="s">
        <v>109</v>
      </c>
      <c r="D26" s="28">
        <v>4</v>
      </c>
      <c r="E26" s="48" t="s">
        <v>110</v>
      </c>
      <c r="F26" s="28" t="s">
        <v>32</v>
      </c>
      <c r="G26" s="48" t="s">
        <v>111</v>
      </c>
      <c r="H26" s="28">
        <v>4</v>
      </c>
      <c r="I26" s="28">
        <v>0</v>
      </c>
      <c r="J26" s="48"/>
      <c r="K26" s="28" t="s">
        <v>34</v>
      </c>
      <c r="L26" s="28" t="s">
        <v>34</v>
      </c>
      <c r="M26" s="28"/>
      <c r="N26" s="28" t="s">
        <v>34</v>
      </c>
      <c r="O26" s="28"/>
      <c r="P26" s="28"/>
      <c r="Q26" s="28" t="s">
        <v>34</v>
      </c>
      <c r="R26" s="28"/>
      <c r="S26" s="28"/>
      <c r="T26" s="28"/>
      <c r="U26" s="28"/>
      <c r="V26" s="39"/>
    </row>
    <row r="27" s="1" customFormat="1" ht="45" spans="1:22">
      <c r="A27" s="49"/>
      <c r="B27" s="46"/>
      <c r="C27" s="47" t="s">
        <v>112</v>
      </c>
      <c r="D27" s="47">
        <v>3</v>
      </c>
      <c r="E27" s="50" t="s">
        <v>113</v>
      </c>
      <c r="F27" s="47" t="s">
        <v>32</v>
      </c>
      <c r="G27" s="50" t="s">
        <v>114</v>
      </c>
      <c r="H27" s="28">
        <v>3</v>
      </c>
      <c r="I27" s="28">
        <v>0</v>
      </c>
      <c r="J27" s="48"/>
      <c r="K27" s="28"/>
      <c r="L27" s="28" t="s">
        <v>34</v>
      </c>
      <c r="M27" s="28"/>
      <c r="N27" s="28" t="s">
        <v>34</v>
      </c>
      <c r="O27" s="28"/>
      <c r="P27" s="28" t="s">
        <v>34</v>
      </c>
      <c r="Q27" s="28" t="s">
        <v>34</v>
      </c>
      <c r="R27" s="28"/>
      <c r="S27" s="28"/>
      <c r="T27" s="28"/>
      <c r="U27" s="28"/>
      <c r="V27" s="38"/>
    </row>
    <row r="28" s="1" customFormat="1" ht="28" customHeight="1" spans="1:22">
      <c r="A28" s="43" t="s">
        <v>115</v>
      </c>
      <c r="B28" s="43"/>
      <c r="C28" s="43"/>
      <c r="D28" s="43"/>
      <c r="E28" s="43"/>
      <c r="F28" s="43"/>
      <c r="G28" s="43"/>
      <c r="H28" s="28">
        <f>SUM(H5:H27)</f>
        <v>90.33</v>
      </c>
      <c r="I28" s="28">
        <f>SUM(I5:I27)</f>
        <v>9.67</v>
      </c>
      <c r="J28" s="4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38"/>
    </row>
    <row r="29" s="1" customFormat="1" ht="285" spans="1:22">
      <c r="A29" s="43" t="s">
        <v>116</v>
      </c>
      <c r="B29" s="28" t="s">
        <v>117</v>
      </c>
      <c r="C29" s="28"/>
      <c r="D29" s="23" t="s">
        <v>118</v>
      </c>
      <c r="E29" s="51" t="s">
        <v>119</v>
      </c>
      <c r="F29" s="23" t="s">
        <v>53</v>
      </c>
      <c r="G29" s="25" t="s">
        <v>120</v>
      </c>
      <c r="H29" s="23"/>
      <c r="I29" s="23">
        <v>3</v>
      </c>
      <c r="J29" s="25" t="s">
        <v>121</v>
      </c>
      <c r="K29" s="28" t="s">
        <v>34</v>
      </c>
      <c r="L29" s="28" t="s">
        <v>34</v>
      </c>
      <c r="M29" s="28" t="s">
        <v>34</v>
      </c>
      <c r="N29" s="28"/>
      <c r="O29" s="28"/>
      <c r="P29" s="28"/>
      <c r="Q29" s="28"/>
      <c r="R29" s="28"/>
      <c r="S29" s="28"/>
      <c r="T29" s="28"/>
      <c r="U29" s="28" t="s">
        <v>34</v>
      </c>
      <c r="V29" s="38"/>
    </row>
    <row r="30" s="1" customFormat="1" ht="30" customHeight="1" spans="1:22">
      <c r="A30" s="43"/>
      <c r="B30" s="28" t="s">
        <v>122</v>
      </c>
      <c r="C30" s="28"/>
      <c r="D30" s="23" t="s">
        <v>118</v>
      </c>
      <c r="E30" s="35" t="s">
        <v>123</v>
      </c>
      <c r="F30" s="23" t="s">
        <v>53</v>
      </c>
      <c r="G30" s="25" t="s">
        <v>124</v>
      </c>
      <c r="H30" s="23"/>
      <c r="I30" s="23" t="s">
        <v>118</v>
      </c>
      <c r="J30" s="25"/>
      <c r="K30" s="28" t="s">
        <v>34</v>
      </c>
      <c r="L30" s="28" t="s">
        <v>34</v>
      </c>
      <c r="M30" s="28" t="s">
        <v>34</v>
      </c>
      <c r="N30" s="28"/>
      <c r="O30" s="28"/>
      <c r="P30" s="28"/>
      <c r="Q30" s="28"/>
      <c r="R30" s="28"/>
      <c r="S30" s="28"/>
      <c r="T30" s="28"/>
      <c r="U30" s="28" t="s">
        <v>34</v>
      </c>
      <c r="V30" s="38"/>
    </row>
    <row r="31" s="4" customFormat="1" ht="28" customHeight="1" spans="1:22">
      <c r="A31" s="52" t="s">
        <v>125</v>
      </c>
      <c r="B31" s="52"/>
      <c r="C31" s="52"/>
      <c r="D31" s="52"/>
      <c r="E31" s="52"/>
      <c r="F31" s="52"/>
      <c r="G31" s="52"/>
      <c r="H31" s="53">
        <f>H28-I29</f>
        <v>87.33</v>
      </c>
      <c r="I31" s="54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6"/>
    </row>
  </sheetData>
  <mergeCells count="52">
    <mergeCell ref="B2:U2"/>
    <mergeCell ref="A3:D3"/>
    <mergeCell ref="K3:L3"/>
    <mergeCell ref="M3:N3"/>
    <mergeCell ref="O3:U3"/>
    <mergeCell ref="A28:G28"/>
    <mergeCell ref="B29:C29"/>
    <mergeCell ref="B30:C30"/>
    <mergeCell ref="A31:G31"/>
    <mergeCell ref="H31:I31"/>
    <mergeCell ref="A5:A15"/>
    <mergeCell ref="A16:A18"/>
    <mergeCell ref="A19:A27"/>
    <mergeCell ref="A29:A30"/>
    <mergeCell ref="B5:B7"/>
    <mergeCell ref="B8:B10"/>
    <mergeCell ref="B11:B13"/>
    <mergeCell ref="B14:B15"/>
    <mergeCell ref="B17:B18"/>
    <mergeCell ref="B19:B21"/>
    <mergeCell ref="B22:B24"/>
    <mergeCell ref="B25:B27"/>
    <mergeCell ref="D5:D7"/>
    <mergeCell ref="E3:E4"/>
    <mergeCell ref="E5:E7"/>
    <mergeCell ref="F3:F4"/>
    <mergeCell ref="F5:F7"/>
    <mergeCell ref="G3:G4"/>
    <mergeCell ref="G5:G7"/>
    <mergeCell ref="H3:H4"/>
    <mergeCell ref="H5:H7"/>
    <mergeCell ref="I3:I4"/>
    <mergeCell ref="I5:I7"/>
    <mergeCell ref="J3:J4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3:V4"/>
    <mergeCell ref="V5:V7"/>
    <mergeCell ref="V8:V10"/>
    <mergeCell ref="V11:V13"/>
    <mergeCell ref="V14:V15"/>
    <mergeCell ref="V17:V18"/>
  </mergeCells>
  <printOptions horizontalCentered="1"/>
  <pageMargins left="0.196527777777778" right="0.196527777777778" top="0.471527777777778" bottom="1" header="0.511805555555556" footer="0.511805555555556"/>
  <pageSetup paperSize="8" scale="7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附件1攀枝花市仁和区大田镇人民政府2024年部门整体支出绩效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try</cp:lastModifiedBy>
  <dcterms:created xsi:type="dcterms:W3CDTF">2006-11-03T03:21:00Z</dcterms:created>
  <dcterms:modified xsi:type="dcterms:W3CDTF">2026-02-09T02:26:05Z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D3134403C3944333B40A3F68C33F0D05_13</vt:lpwstr>
  </property>
  <property fmtid="{D5CDD505-2E9C-101B-9397-08002B2CF9AE}" pid="4" name="CalculationRule">
    <vt:i4>0</vt:i4>
  </property>
</Properties>
</file>