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bookViews>
  <sheets>
    <sheet name="定稿" sheetId="3" r:id="rId1"/>
  </sheets>
  <definedNames>
    <definedName name="_xlnm._FilterDatabase" localSheetId="0" hidden="1">定稿!$A$4:$W$35</definedName>
    <definedName name="_xlnm.Print_Area" localSheetId="0">定稿!$A$1:$W$35</definedName>
    <definedName name="_xlnm.Print_Titles" localSheetId="0">定稿!$3:$4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<sst xmlns="http://schemas.openxmlformats.org/spreadsheetml/2006/main" count="288" uniqueCount="144">
  <si>
    <t>附件1</t>
  </si>
  <si>
    <t>项目绩效评价指标体系</t>
  </si>
  <si>
    <t>绩效评价指标</t>
  </si>
  <si>
    <t>指标解释</t>
  </si>
  <si>
    <t>评分方法</t>
  </si>
  <si>
    <t>评分说明</t>
  </si>
  <si>
    <t>得分</t>
  </si>
  <si>
    <t>扣分</t>
  </si>
  <si>
    <t>扣分理由</t>
  </si>
  <si>
    <t>评价方式</t>
  </si>
  <si>
    <t>评价属性</t>
  </si>
  <si>
    <t>评价标准</t>
  </si>
  <si>
    <t>备注</t>
  </si>
  <si>
    <t>一级指标</t>
  </si>
  <si>
    <t>二级指标</t>
  </si>
  <si>
    <t>三级指标</t>
  </si>
  <si>
    <t>指标
分值</t>
  </si>
  <si>
    <t>整体
评价</t>
  </si>
  <si>
    <t>样本
评价</t>
  </si>
  <si>
    <t>定性
评价</t>
  </si>
  <si>
    <t>定量
评价</t>
  </si>
  <si>
    <t>国家
标准</t>
  </si>
  <si>
    <t>行业
标准</t>
  </si>
  <si>
    <t>地方
标准</t>
  </si>
  <si>
    <t>申报
标准</t>
  </si>
  <si>
    <t>历史
均值</t>
  </si>
  <si>
    <t>样本
均值</t>
  </si>
  <si>
    <t>其他
标准</t>
  </si>
  <si>
    <t>通用指标
（54分）</t>
  </si>
  <si>
    <t>项目决策
（18分）</t>
  </si>
  <si>
    <t>决策程序</t>
  </si>
  <si>
    <t>项目决策程序是否严密</t>
  </si>
  <si>
    <t>缺（错）项
扣分法</t>
  </si>
  <si>
    <t>项目设立、调整延续等方面是否符合资金管理基本规范和决策程序要求，发现一处不符合的扣3分，扣完为止。</t>
  </si>
  <si>
    <t>√</t>
  </si>
  <si>
    <t>规划论证</t>
  </si>
  <si>
    <t>项目规划论证是否符合中省市要求，项目绩效目标设置是否科学合理</t>
  </si>
  <si>
    <t>1.项目规划符合中央省市有关决策部署安排，得1分；充分评估论证项目立项必要性、前瞻性、合理性和可行性，得3分。否则该项不得分。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</si>
  <si>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社会效益指标为“繁荣活跃消费市场，释放消费潜力”未细化量化</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</si>
  <si>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</si>
  <si>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</si>
  <si>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</si>
  <si>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</si>
  <si>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</si>
  <si>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</si>
  <si>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</si>
  <si>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</si>
  <si>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</si>
  <si>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</si>
  <si>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</si>
  <si>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</si>
  <si>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</si>
  <si>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项目是否按预算绩效管理工作要求全面完成绩效目标（含事前评估）、绩效评价、以前年度问题整改等预算绩效管理工作，得4分；市级部门对县区主管部门预算绩效管理要求是否到位，是否存在对县区资金分配和项目管理指导力度不够的情况，是否对县区开展评价、监督、指导等工作，得2分。否则该项不得分。</t>
  </si>
  <si>
    <t>项目实施
（9分）</t>
  </si>
  <si>
    <t>预算执行</t>
  </si>
  <si>
    <t>项目资金财政拨付、单位执行和地方配套到位情况</t>
  </si>
  <si>
    <t>比率分值法</t>
  </si>
  <si>
    <t>该项指标得分=财政资金拨付率×100%×2+单位资金使用率×100%×2+地方资金到位率×100%×2。如部分计算内容不涉及，可同比例分配至本指标其他计算内容。</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</si>
  <si>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</si>
  <si>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</si>
  <si>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</si>
  <si>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对享受家电以旧换新补贴的消费者未进行公示公开</t>
  </si>
  <si>
    <t>项目结果
（9分）</t>
  </si>
  <si>
    <t>目标完成</t>
  </si>
  <si>
    <t>项目是否完成预期目标，实施结果是否与绩效目标相匹配，反映目标实现程度</t>
  </si>
  <si>
    <t>该项指标得分=实际完成目标任务量÷首次批复立项设定绩效目标任务总量×100%×6。</t>
  </si>
  <si>
    <t>详见：报告正文目标完成情况</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</si>
  <si>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</si>
  <si>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</si>
  <si>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</si>
  <si>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</si>
  <si>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产业发展
（30分）</t>
  </si>
  <si>
    <t>符合性</t>
  </si>
  <si>
    <t>项目实施是否与市委市政府支持重点、产业支持政策符合</t>
  </si>
  <si>
    <t>该项指标得分=项目实施符合市委市政府支持重点、六大优势产业做大做强、传统产业转型升级、产业支持政策的点位数量÷所有选点总数×100%×10。</t>
  </si>
  <si>
    <t>成长性</t>
  </si>
  <si>
    <t>项目实施对相关企业（机构）成长性的促进作用，主要反映支持对象创新创造创业能力情况</t>
  </si>
  <si>
    <t>该项指标得分=项目实施对相关行业企业体现促进的点位数量÷所有选点总数×100%×10。对相关企业（机构）创新创造能力提升、扩大投资、技术更新、就业促进以及对农业良种良机良法推广应用、工业科技研发投入、服务业消费新场景新模式、提升行业新质生产力等情况进行综合判断，可查看统计年鉴和企业近三年财报。</t>
  </si>
  <si>
    <t>家电仅2家、电动自行车仅1家，数本地相关企业未获得政策赋能的机会。</t>
  </si>
  <si>
    <t>经济性</t>
  </si>
  <si>
    <t>项目实施对相关企业（机构）主营业务收入、净利润、税收、产量等方面增长情况</t>
  </si>
  <si>
    <t>该项指标反映企业主营业务收入、净利润、税收、产量等增长情况，需将企业（机构）涉及的所有经济指标纳入计算。以主营业务收入为例，主营业务收入增加率≥行业平均增加率，且≥企业上一年度主营业务收入增加率，得10分；主营业务收入增加率≥行业平均增加率且＜企业上一年度主营业务收入增加率，或≥企业上一年度主营业务收入增加率且＜行业平均增加率，得5分；否则不得分。该项指标得分=各指标算术平均。</t>
  </si>
  <si>
    <t>参与的电动自行车销售企业数量极少，全年只有27名消费者参与此活动，客户引流效果有限。</t>
  </si>
  <si>
    <t>民生保障
（30分）</t>
  </si>
  <si>
    <t>区域均衡性</t>
  </si>
  <si>
    <t>项目资金分配体现的均衡公平情况</t>
  </si>
  <si>
    <t>分级评分法</t>
  </si>
  <si>
    <t>按实际区域分配结果选择客观因素测算验证资金分配是否科学合理、均衡公平。主要查看区域均衡情况是否得到改善、区域间差距是否缩小，分级计分。其中，区域均衡情况得到改善、区域间差距缩小，得10分；区域均衡情况维持原状、区域间差距不变，得5分；区域均衡情况未得到改善、区域间差距扩大，得0分。</t>
  </si>
  <si>
    <t>对象精准性</t>
  </si>
  <si>
    <t>资金实际支持对象是否符合管理要求，是否符合支持对象范围</t>
  </si>
  <si>
    <t>该项指标得分=（抽样的支持对象总人数-不符合支持对象人数）÷抽样的支持对象总人数×100%×10。主要查看项目资金分配和实施结果是否精准，是否存在明显的排他性和歧视性情形，是否及时落实到支持对象个人。</t>
  </si>
  <si>
    <t>标准合理性</t>
  </si>
  <si>
    <t>资金实际补贴标准是否符合资金管理办法规定的补助标准，是否及时按标准兑现</t>
  </si>
  <si>
    <t>该项指标得分=（抽样的支持对象总人数-不符合支持标准人数）÷抽样的支持对象总人数×100%×5。主要查看项目资金补贴标准是否符合资金管理办法规定的补助标准。如存在多发、漏发、重发、迟发等情况，均计入不符合支持标准人数。</t>
  </si>
  <si>
    <t>群众满意度</t>
  </si>
  <si>
    <t>资金涉及相关受益群体、支持对象的满意度调查访谈情况</t>
  </si>
  <si>
    <t>该项指标得分=经调研的群众实际满意度得分×100%×5。反映项目相关方在项目实施过程中的人民群众满意值和获得感。</t>
  </si>
  <si>
    <t>基础
设施
（30分）</t>
  </si>
  <si>
    <t>在建
项目</t>
  </si>
  <si>
    <t>工程进度</t>
  </si>
  <si>
    <t>项目是否达到计划工程进度</t>
  </si>
  <si>
    <t>项目实际工程进度≥计划工程进度，得15分；计划工程进度＞实际工程进度≥计划工程进度的85%，得10分；计划工程进度的85%＞实际工程进度≥计划工程进度的70%，得5分；实际工程进度＜计划工程进度的70%，不得分。按工程时间节点测算进度。</t>
  </si>
  <si>
    <t>资金拨付</t>
  </si>
  <si>
    <t>项目是否达到预先确定的资金拨付进度</t>
  </si>
  <si>
    <t>项目实际资金拨付进度≥预先确定的资金拨付进度，得15分；预先确定的资金拨付进度＞实际资金拨付进度≥预先确定的资金拨付进度的85%，得10分；预先确定的资金拨付进度的85%＞实际资金拨付进度≥预先确定的资金拨付进度的70%，得5分；实际资金拨付进度＜预先确定的资金拨付进度的70%，不得分。如有资金拨付计划、合同约定，按此测算。如无资金拨付计划，按工程进度测算。</t>
  </si>
  <si>
    <t>建成
项目</t>
  </si>
  <si>
    <t>项目验收</t>
  </si>
  <si>
    <t>项目验收是否及时合格</t>
  </si>
  <si>
    <t>该项指标得分=（建成项目总量-验收不及时、验收不合格的建成项目数量）÷建成项目总量×100%×10。</t>
  </si>
  <si>
    <t>功能实现</t>
  </si>
  <si>
    <t>项目经济社会功能是否实现</t>
  </si>
  <si>
    <t>该项指标得分=（建成项目总量-经济或社会功能未实现的建成项目数量）÷建成项目总量×100%×10。主要查看建成项目是否实现预期功能，是否功能配套整合协调、能够持续良好地运作，特别是公共设施类项目，是否能有效满足群众现实需要。</t>
  </si>
  <si>
    <t>后续管护</t>
  </si>
  <si>
    <t>项目后续维护是否实现</t>
  </si>
  <si>
    <t>该项指标得分=（建成项目总量-后续维护未实现的建成项目数量）÷建成项目总量×100%×10。主要查看建成项目是否建立后续管理维护制度机制，是否实现有效维护。</t>
  </si>
  <si>
    <t>行政运转
（30分）</t>
  </si>
  <si>
    <t>用途合规性</t>
  </si>
  <si>
    <t>是否按规定用途、适用范围进行本地区专项资金分配</t>
  </si>
  <si>
    <t>资金实际用途不符合专项资金管理要求的，发现一处扣2分。</t>
  </si>
  <si>
    <t>程序合规性</t>
  </si>
  <si>
    <t>资金管理程序是否符合专项资金管理要求</t>
  </si>
  <si>
    <t>资金管理程序不符合专项资金管理要求的，发现一处扣2分。</t>
  </si>
  <si>
    <t>标准合规性</t>
  </si>
  <si>
    <t>资金分配标准是否符合专项资金管理要求</t>
  </si>
  <si>
    <t>资金分配标准不符合专项资金管理要求的，发现一处扣2分。</t>
  </si>
  <si>
    <t>个性指标
（16分）</t>
  </si>
  <si>
    <t>根据具体项目制定</t>
  </si>
  <si>
    <t>重点品类换新达标率</t>
  </si>
  <si>
    <t>家电、汽车、家具等政策重点扶持品类的换新数量占总换新数量的比例（需符合地方以旧换新品类清单要求）</t>
  </si>
  <si>
    <t>达标率≥80% 得8分；60%≤达标率＜80% 得4分；＜60%不得分。</t>
  </si>
  <si>
    <t>电动自行车仅1家，导致电动自行车品类的换新规模较小。汽车销售企业参与数量未达预期，一定程度上限制了汽车品类的换新占比。</t>
  </si>
  <si>
    <t>参与企业服务达标率</t>
  </si>
  <si>
    <t>参与项目的企业（销售、回收机构）在“价格透明、补贴申报指导、旧品上门回收”等服务环节的合规达标比例（以消费者投诉核查为准）。</t>
  </si>
  <si>
    <t>达标率≥98%（投诉率≤2%）得8分；95%≤达标率＜98% 得4分；＜95%不得分。</t>
  </si>
  <si>
    <t>合计</t>
  </si>
  <si>
    <t>扣分项
（10分）</t>
  </si>
  <si>
    <t>绩效管理
存在问题</t>
  </si>
  <si>
    <t>—</t>
  </si>
  <si>
    <t>预算绩效管理工作存在问题</t>
  </si>
  <si>
    <t>依据评价年度人大监督、巡视巡察、审计监督、财会监督等结果以及评价指标体系涉及各方面出现的问题，每有一个问题点扣1分，扣完为止。</t>
  </si>
  <si>
    <t>被评价
部门配合度</t>
  </si>
  <si>
    <t>被评价对象工作配合情况</t>
  </si>
  <si>
    <t>评价工作开展过程中，被评价对象拖延推诿、提交资料不及时等拒不配合评价工作的，发现一处扣1分，扣完为止。</t>
  </si>
  <si>
    <t>实际得分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</si>
</sst>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2"/>
      <color theme="1"/>
      <name val="黑体"/>
      <charset val="134"/>
    </font>
    <font>
      <sz val="12"/>
      <color theme="1"/>
      <name val="宋体"/>
      <charset val="134"/>
      <scheme val="minor"/>
    </font>
    <font>
      <sz val="16"/>
      <name val="黑体"/>
      <charset val="134"/>
    </font>
    <font>
      <sz val="11"/>
      <name val="宋体"/>
      <charset val="134"/>
      <scheme val="minor"/>
    </font>
    <font>
      <sz val="24"/>
      <name val="方正小标宋简体"/>
      <charset val="134"/>
    </font>
    <font>
      <sz val="12"/>
      <name val="黑体"/>
      <charset val="134"/>
    </font>
    <font>
      <b/>
      <sz val="12"/>
      <name val="宋体"/>
      <charset val="134"/>
      <scheme val="minor"/>
    </font>
    <font>
      <sz val="12"/>
      <name val="宋体"/>
      <charset val="134"/>
      <scheme val="minor"/>
    </font>
    <font>
      <sz val="12"/>
      <name val="宋体"/>
      <charset val="134"/>
    </font>
    <font>
      <sz val="12"/>
      <name val="东文宋体"/>
      <charset val="134"/>
    </font>
    <font>
      <b/>
      <sz val="12"/>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indexed="63"/>
      <name val="宋体"/>
      <charset val="134"/>
    </font>
    <font>
      <sz val="11"/>
      <color indexed="8"/>
      <name val="Tahoma"/>
      <charset val="134"/>
    </font>
    <font>
      <sz val="11"/>
      <color indexed="8"/>
      <name val="宋体"/>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right/>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7">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16"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7" applyNumberFormat="0" applyFill="0" applyAlignment="0" applyProtection="0">
      <alignment vertical="center"/>
    </xf>
    <xf numFmtId="0" fontId="19" fillId="0" borderId="17" applyNumberFormat="0" applyFill="0" applyAlignment="0" applyProtection="0">
      <alignment vertical="center"/>
    </xf>
    <xf numFmtId="0" fontId="20" fillId="0" borderId="18" applyNumberFormat="0" applyFill="0" applyAlignment="0" applyProtection="0">
      <alignment vertical="center"/>
    </xf>
    <xf numFmtId="0" fontId="20" fillId="0" borderId="0" applyNumberFormat="0" applyFill="0" applyBorder="0" applyAlignment="0" applyProtection="0">
      <alignment vertical="center"/>
    </xf>
    <xf numFmtId="0" fontId="21" fillId="3" borderId="19" applyNumberFormat="0" applyAlignment="0" applyProtection="0">
      <alignment vertical="center"/>
    </xf>
    <xf numFmtId="0" fontId="22" fillId="4" borderId="20" applyNumberFormat="0" applyAlignment="0" applyProtection="0">
      <alignment vertical="center"/>
    </xf>
    <xf numFmtId="0" fontId="23" fillId="4" borderId="19" applyNumberFormat="0" applyAlignment="0" applyProtection="0">
      <alignment vertical="center"/>
    </xf>
    <xf numFmtId="0" fontId="24" fillId="5" borderId="21" applyNumberFormat="0" applyAlignment="0" applyProtection="0">
      <alignment vertical="center"/>
    </xf>
    <xf numFmtId="0" fontId="25" fillId="0" borderId="22" applyNumberFormat="0" applyFill="0" applyAlignment="0" applyProtection="0">
      <alignment vertical="center"/>
    </xf>
    <xf numFmtId="0" fontId="26" fillId="0" borderId="23"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32" fillId="33" borderId="24" applyNumberFormat="0" applyAlignment="0" applyProtection="0"/>
    <xf numFmtId="9" fontId="0" fillId="0" borderId="0" applyFont="0" applyFill="0" applyBorder="0" applyAlignment="0" applyProtection="0">
      <alignment vertical="center"/>
    </xf>
    <xf numFmtId="0" fontId="33" fillId="0" borderId="0"/>
    <xf numFmtId="0" fontId="9" fillId="0" borderId="0">
      <alignment vertical="center"/>
    </xf>
    <xf numFmtId="0" fontId="9" fillId="0" borderId="0"/>
    <xf numFmtId="0" fontId="34" fillId="0" borderId="0">
      <alignment vertical="center"/>
    </xf>
    <xf numFmtId="0" fontId="34" fillId="0" borderId="0">
      <alignment vertical="center"/>
    </xf>
    <xf numFmtId="0" fontId="9" fillId="0" borderId="0">
      <alignment vertical="center"/>
    </xf>
    <xf numFmtId="0" fontId="9" fillId="0" borderId="0"/>
    <xf numFmtId="0" fontId="9" fillId="0" borderId="0"/>
    <xf numFmtId="0" fontId="9" fillId="0" borderId="0"/>
    <xf numFmtId="0" fontId="9" fillId="0" borderId="0"/>
    <xf numFmtId="0" fontId="9" fillId="0" borderId="0" applyProtection="0"/>
    <xf numFmtId="0" fontId="0" fillId="0" borderId="0">
      <alignment vertical="center"/>
    </xf>
    <xf numFmtId="0" fontId="9" fillId="0" borderId="0"/>
    <xf numFmtId="0" fontId="9" fillId="0" borderId="0"/>
    <xf numFmtId="0" fontId="9" fillId="0" borderId="0"/>
    <xf numFmtId="0" fontId="0" fillId="0" borderId="0"/>
  </cellStyleXfs>
  <cellXfs count="58">
    <xf numFmtId="0" fontId="0" fillId="0" borderId="0" xfId="0"/>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3" fillId="0" borderId="0" xfId="0" applyFont="1" applyFill="1" applyAlignment="1">
      <alignment vertical="center" wrapText="1"/>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0" fontId="5" fillId="0" borderId="0" xfId="0" applyFont="1" applyFill="1" applyAlignment="1">
      <alignment horizontal="left"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66" applyFont="1" applyFill="1" applyBorder="1" applyAlignment="1">
      <alignment horizontal="center" vertical="center" wrapText="1"/>
    </xf>
    <xf numFmtId="0" fontId="6" fillId="0" borderId="3" xfId="0" applyFont="1" applyFill="1" applyBorder="1" applyAlignment="1">
      <alignment horizontal="center" vertical="center" wrapText="1" shrinkToFi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9" fontId="7" fillId="0" borderId="3" xfId="0" applyNumberFormat="1" applyFont="1" applyFill="1" applyBorder="1" applyAlignment="1">
      <alignment horizontal="center" vertical="center" wrapText="1"/>
    </xf>
    <xf numFmtId="0" fontId="8" fillId="0" borderId="3" xfId="63" applyFont="1" applyFill="1" applyBorder="1" applyAlignment="1">
      <alignment horizontal="center" vertical="center" wrapText="1"/>
    </xf>
    <xf numFmtId="0" fontId="2" fillId="0" borderId="3" xfId="0" applyFont="1" applyFill="1" applyBorder="1" applyAlignment="1">
      <alignment horizontal="center" vertical="center" wrapText="1"/>
    </xf>
    <xf numFmtId="0" fontId="9" fillId="0" borderId="3" xfId="0" applyFont="1" applyFill="1" applyBorder="1" applyAlignment="1">
      <alignment vertical="center" wrapText="1"/>
    </xf>
    <xf numFmtId="0" fontId="9" fillId="0" borderId="3" xfId="0" applyFont="1" applyFill="1" applyBorder="1" applyAlignment="1">
      <alignment horizontal="center" vertical="center" wrapText="1" shrinkToFit="1"/>
    </xf>
    <xf numFmtId="0" fontId="9" fillId="0" borderId="3" xfId="0" applyFont="1" applyFill="1" applyBorder="1" applyAlignment="1">
      <alignment horizontal="left" vertical="center" wrapText="1"/>
    </xf>
    <xf numFmtId="0" fontId="9"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9" fontId="7" fillId="0" borderId="8" xfId="0" applyNumberFormat="1" applyFont="1" applyFill="1" applyBorder="1" applyAlignment="1">
      <alignment horizontal="center" vertical="center" wrapText="1"/>
    </xf>
    <xf numFmtId="0" fontId="9" fillId="0" borderId="3" xfId="0" applyFont="1" applyFill="1" applyBorder="1" applyAlignment="1">
      <alignment horizontal="left" vertical="center" wrapText="1" shrinkToFit="1"/>
    </xf>
    <xf numFmtId="0" fontId="8" fillId="0" borderId="3" xfId="0" applyFont="1" applyFill="1" applyBorder="1" applyAlignment="1">
      <alignment horizontal="center" vertical="center" wrapText="1"/>
    </xf>
    <xf numFmtId="9" fontId="7" fillId="0" borderId="9" xfId="0" applyNumberFormat="1" applyFont="1" applyFill="1" applyBorder="1" applyAlignment="1">
      <alignment horizontal="center" vertical="center" wrapText="1"/>
    </xf>
    <xf numFmtId="9" fontId="7" fillId="0" borderId="10" xfId="0" applyNumberFormat="1" applyFont="1" applyFill="1" applyBorder="1" applyAlignment="1">
      <alignment horizontal="center" vertical="center" wrapText="1"/>
    </xf>
    <xf numFmtId="9" fontId="7" fillId="0" borderId="4" xfId="0" applyNumberFormat="1" applyFont="1" applyFill="1" applyBorder="1" applyAlignment="1">
      <alignment horizontal="center" vertical="center" wrapText="1"/>
    </xf>
    <xf numFmtId="9" fontId="7" fillId="0" borderId="11" xfId="0" applyNumberFormat="1" applyFont="1" applyFill="1" applyBorder="1" applyAlignment="1">
      <alignment horizontal="center" vertical="center" wrapText="1"/>
    </xf>
    <xf numFmtId="9" fontId="7" fillId="0" borderId="12" xfId="0" applyNumberFormat="1" applyFont="1" applyFill="1" applyBorder="1" applyAlignment="1">
      <alignment horizontal="center" vertical="center" wrapText="1"/>
    </xf>
    <xf numFmtId="9" fontId="7" fillId="0" borderId="13" xfId="0" applyNumberFormat="1" applyFont="1" applyFill="1" applyBorder="1" applyAlignment="1">
      <alignment horizontal="center" vertical="center" wrapText="1"/>
    </xf>
    <xf numFmtId="0" fontId="11"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7" fillId="0" borderId="3" xfId="63" applyFont="1" applyFill="1" applyBorder="1" applyAlignment="1">
      <alignment horizontal="center" vertical="center" wrapText="1"/>
    </xf>
    <xf numFmtId="9" fontId="7" fillId="0" borderId="7" xfId="0" applyNumberFormat="1" applyFont="1" applyFill="1" applyBorder="1" applyAlignment="1">
      <alignment horizontal="center" vertical="center" wrapText="1"/>
    </xf>
    <xf numFmtId="0" fontId="8" fillId="0" borderId="7" xfId="63" applyFont="1" applyFill="1" applyBorder="1" applyAlignment="1">
      <alignment horizontal="center" vertical="center" wrapText="1"/>
    </xf>
    <xf numFmtId="0" fontId="9" fillId="0" borderId="7" xfId="0" applyFont="1" applyFill="1" applyBorder="1" applyAlignment="1">
      <alignment vertical="center" wrapText="1"/>
    </xf>
    <xf numFmtId="0" fontId="9" fillId="0" borderId="7" xfId="0" applyFont="1" applyFill="1" applyBorder="1" applyAlignment="1">
      <alignment horizontal="center" vertical="center" wrapText="1" shrinkToFit="1"/>
    </xf>
    <xf numFmtId="0" fontId="9" fillId="0" borderId="7" xfId="0" applyFont="1" applyFill="1" applyBorder="1" applyAlignment="1">
      <alignment horizontal="left" vertical="center" wrapText="1" shrinkToFit="1"/>
    </xf>
    <xf numFmtId="9" fontId="8" fillId="0" borderId="7" xfId="0" applyNumberFormat="1" applyFont="1" applyFill="1" applyBorder="1" applyAlignment="1">
      <alignment horizontal="center" vertical="center" wrapText="1"/>
    </xf>
    <xf numFmtId="0" fontId="8" fillId="0" borderId="7" xfId="0" applyNumberFormat="1" applyFont="1" applyFill="1" applyBorder="1" applyAlignment="1" applyProtection="1">
      <alignment horizontal="center" vertical="center" wrapText="1"/>
    </xf>
    <xf numFmtId="9" fontId="8" fillId="0" borderId="3" xfId="0" applyNumberFormat="1" applyFont="1" applyFill="1" applyBorder="1" applyAlignment="1">
      <alignment horizontal="center" vertical="center" wrapText="1"/>
    </xf>
    <xf numFmtId="0" fontId="8" fillId="0" borderId="3" xfId="0" applyNumberFormat="1" applyFont="1" applyFill="1" applyBorder="1" applyAlignment="1" applyProtection="1">
      <alignment horizontal="center" vertical="center" wrapText="1"/>
    </xf>
    <xf numFmtId="9" fontId="7" fillId="0" borderId="0" xfId="0" applyNumberFormat="1" applyFont="1" applyFill="1" applyBorder="1" applyAlignment="1">
      <alignment horizontal="center" vertical="center" wrapText="1"/>
    </xf>
    <xf numFmtId="0" fontId="8" fillId="0" borderId="7" xfId="0" applyFont="1" applyFill="1" applyBorder="1" applyAlignment="1">
      <alignment horizontal="left" vertical="center" wrapText="1"/>
    </xf>
    <xf numFmtId="9" fontId="7" fillId="0" borderId="14" xfId="0" applyNumberFormat="1" applyFont="1" applyFill="1" applyBorder="1" applyAlignment="1">
      <alignment horizontal="center" vertical="center" wrapText="1"/>
    </xf>
    <xf numFmtId="0" fontId="8" fillId="0" borderId="3" xfId="0" applyFont="1" applyFill="1" applyBorder="1" applyAlignment="1">
      <alignment horizontal="left" vertical="center" wrapText="1"/>
    </xf>
    <xf numFmtId="0" fontId="12" fillId="0" borderId="0" xfId="0" applyFont="1" applyFill="1" applyAlignment="1">
      <alignment horizontal="center" vertical="center" wrapText="1"/>
    </xf>
    <xf numFmtId="0" fontId="0" fillId="0" borderId="5" xfId="0" applyNumberFormat="1" applyFill="1" applyBorder="1" applyAlignment="1">
      <alignment horizontal="center" vertical="center" wrapText="1"/>
    </xf>
    <xf numFmtId="0" fontId="0" fillId="0" borderId="15" xfId="0" applyNumberFormat="1" applyFill="1" applyBorder="1" applyAlignment="1">
      <alignment horizontal="center" vertical="center" wrapText="1"/>
    </xf>
    <xf numFmtId="0" fontId="0" fillId="0" borderId="6" xfId="0" applyNumberFormat="1" applyFill="1" applyBorder="1" applyAlignment="1">
      <alignment horizontal="center" vertical="center" wrapText="1"/>
    </xf>
    <xf numFmtId="0" fontId="0" fillId="0" borderId="3" xfId="0" applyFill="1" applyBorder="1" applyAlignment="1">
      <alignment horizontal="center" vertical="center" wrapText="1"/>
    </xf>
  </cellXfs>
  <cellStyles count="6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输出 3" xfId="49"/>
    <cellStyle name="百分比 2" xfId="50"/>
    <cellStyle name="常规 6" xfId="51"/>
    <cellStyle name="常规 16" xfId="52"/>
    <cellStyle name="常规 8 2" xfId="53"/>
    <cellStyle name="常规 3 2" xfId="54"/>
    <cellStyle name="常规 2 2" xfId="55"/>
    <cellStyle name="常规 16 2" xfId="56"/>
    <cellStyle name="常规 11" xfId="57"/>
    <cellStyle name="常规 2 4" xfId="58"/>
    <cellStyle name="常规 11 2" xfId="59"/>
    <cellStyle name="常规 11 3" xfId="60"/>
    <cellStyle name="常规 2" xfId="61"/>
    <cellStyle name="常规 3" xfId="62"/>
    <cellStyle name="常规 4" xfId="63"/>
    <cellStyle name="常规 4 3" xfId="64"/>
    <cellStyle name="常规 5" xfId="65"/>
    <cellStyle name="常规 7" xfId="66"/>
  </cellStyles>
  <tableStyles count="0" defaultTableStyle="TableStyleMedium2" defaultPivotStyle="PivotStyleMedium9"/>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35"/>
  <sheetViews>
    <sheetView tabSelected="1" view="pageBreakPreview" zoomScale="85" zoomScaleNormal="100" workbookViewId="0">
      <pane ySplit="4" topLeftCell="A30" activePane="bottomLeft" state="frozen"/>
      <selection/>
      <selection pane="bottomLeft" activeCell="H31" sqref="H31"/>
    </sheetView>
  </sheetViews>
  <sheetFormatPr defaultColWidth="7.5" defaultRowHeight="15"/>
  <cols>
    <col min="1" max="1" width="10.1272727272727" style="3" customWidth="1"/>
    <col min="2" max="3" width="9.37272727272727" style="3" customWidth="1"/>
    <col min="4" max="4" width="14" style="3" customWidth="1"/>
    <col min="5" max="5" width="5.75454545454545" style="3" customWidth="1"/>
    <col min="6" max="6" width="32.3727272727273" style="3" customWidth="1"/>
    <col min="7" max="7" width="12.1272727272727" style="3" customWidth="1"/>
    <col min="8" max="8" width="61" style="4" customWidth="1"/>
    <col min="9" max="9" width="11.5454545454545" style="4" customWidth="1"/>
    <col min="10" max="10" width="13.8909090909091" style="4" customWidth="1"/>
    <col min="11" max="11" width="17.7454545454545" style="4" customWidth="1"/>
    <col min="12" max="22" width="5.37272727272727" style="3" customWidth="1"/>
    <col min="23" max="23" width="14.7545454545455" style="2" customWidth="1"/>
    <col min="24" max="16369" width="7.75454545454545" style="3"/>
    <col min="16370" max="16384" width="7.5" style="3"/>
  </cols>
  <sheetData>
    <row r="1" ht="21" spans="1:23">
      <c r="A1" s="5" t="s">
        <v>0</v>
      </c>
      <c r="B1" s="6"/>
      <c r="C1" s="6"/>
      <c r="D1" s="6"/>
      <c r="E1" s="6"/>
      <c r="F1" s="6"/>
    </row>
    <row r="2" ht="31.5" spans="1:23">
      <c r="A2" s="7" t="s">
        <v>1</v>
      </c>
      <c r="B2" s="7"/>
      <c r="C2" s="7"/>
      <c r="D2" s="7"/>
      <c r="E2" s="7"/>
      <c r="F2" s="7"/>
      <c r="G2" s="7"/>
      <c r="H2" s="8"/>
      <c r="I2" s="8"/>
      <c r="J2" s="8"/>
      <c r="K2" s="8"/>
      <c r="L2" s="7"/>
      <c r="M2" s="7"/>
      <c r="N2" s="7"/>
      <c r="O2" s="7"/>
      <c r="P2" s="7"/>
      <c r="Q2" s="7"/>
      <c r="R2" s="7"/>
      <c r="S2" s="7"/>
      <c r="T2" s="7"/>
      <c r="U2" s="7"/>
      <c r="V2" s="7"/>
    </row>
    <row r="3" s="1" customFormat="1" customHeight="1" spans="1:23">
      <c r="A3" s="9" t="s">
        <v>2</v>
      </c>
      <c r="B3" s="10"/>
      <c r="C3" s="10"/>
      <c r="D3" s="10"/>
      <c r="E3" s="10"/>
      <c r="F3" s="11" t="s">
        <v>3</v>
      </c>
      <c r="G3" s="12" t="s">
        <v>4</v>
      </c>
      <c r="H3" s="13" t="s">
        <v>5</v>
      </c>
      <c r="I3" s="14" t="s">
        <v>6</v>
      </c>
      <c r="J3" s="14" t="s">
        <v>7</v>
      </c>
      <c r="K3" s="14" t="s">
        <v>8</v>
      </c>
      <c r="L3" s="13" t="s">
        <v>9</v>
      </c>
      <c r="M3" s="13"/>
      <c r="N3" s="13" t="s">
        <v>10</v>
      </c>
      <c r="O3" s="13"/>
      <c r="P3" s="13" t="s">
        <v>11</v>
      </c>
      <c r="Q3" s="13"/>
      <c r="R3" s="13"/>
      <c r="S3" s="13"/>
      <c r="T3" s="13"/>
      <c r="U3" s="13"/>
      <c r="V3" s="13"/>
      <c r="W3" s="15" t="s">
        <v>12</v>
      </c>
    </row>
    <row r="4" s="1" customFormat="1" ht="30" spans="1:23">
      <c r="A4" s="13" t="s">
        <v>13</v>
      </c>
      <c r="B4" s="16" t="s">
        <v>14</v>
      </c>
      <c r="C4" s="17"/>
      <c r="D4" s="11" t="s">
        <v>15</v>
      </c>
      <c r="E4" s="11" t="s">
        <v>16</v>
      </c>
      <c r="F4" s="11"/>
      <c r="G4" s="12"/>
      <c r="H4" s="13"/>
      <c r="I4" s="18"/>
      <c r="J4" s="18"/>
      <c r="K4" s="18"/>
      <c r="L4" s="13" t="s">
        <v>17</v>
      </c>
      <c r="M4" s="13" t="s">
        <v>18</v>
      </c>
      <c r="N4" s="13" t="s">
        <v>19</v>
      </c>
      <c r="O4" s="13" t="s">
        <v>20</v>
      </c>
      <c r="P4" s="11" t="s">
        <v>21</v>
      </c>
      <c r="Q4" s="11" t="s">
        <v>22</v>
      </c>
      <c r="R4" s="11" t="s">
        <v>23</v>
      </c>
      <c r="S4" s="11" t="s">
        <v>24</v>
      </c>
      <c r="T4" s="11" t="s">
        <v>25</v>
      </c>
      <c r="U4" s="11" t="s">
        <v>26</v>
      </c>
      <c r="V4" s="11" t="s">
        <v>27</v>
      </c>
      <c r="W4" s="15"/>
    </row>
    <row r="5" s="2" customFormat="1" ht="30" spans="1:23">
      <c r="A5" s="19" t="s">
        <v>28</v>
      </c>
      <c r="B5" s="19" t="s">
        <v>29</v>
      </c>
      <c r="C5" s="19"/>
      <c r="D5" s="20" t="s">
        <v>30</v>
      </c>
      <c r="E5" s="21">
        <v>6</v>
      </c>
      <c r="F5" s="22" t="s">
        <v>31</v>
      </c>
      <c r="G5" s="23" t="s">
        <v>32</v>
      </c>
      <c r="H5" s="24" t="s">
        <v>33</v>
      </c>
      <c r="I5" s="25">
        <v>6</v>
      </c>
      <c r="J5" s="25">
        <v>0</v>
      </c>
      <c r="K5" s="24"/>
      <c r="L5" s="26" t="s">
        <v>34</v>
      </c>
      <c r="M5" s="26" t="s">
        <v>34</v>
      </c>
      <c r="N5" s="26" t="s">
        <v>34</v>
      </c>
      <c r="O5" s="26"/>
      <c r="P5" s="26"/>
      <c r="Q5" s="26" t="s">
        <v>34</v>
      </c>
      <c r="R5" s="26" t="s">
        <v>34</v>
      </c>
      <c r="S5" s="26"/>
      <c r="T5" s="26"/>
      <c r="U5" s="26"/>
      <c r="V5" s="26"/>
      <c r="W5" s="21"/>
    </row>
    <row r="6" s="2" customFormat="1" ht="104.1" customHeight="1" spans="1:23">
      <c r="A6" s="19"/>
      <c r="B6" s="19"/>
      <c r="C6" s="19"/>
      <c r="D6" s="20" t="s">
        <v>35</v>
      </c>
      <c r="E6" s="20">
        <v>6</v>
      </c>
      <c r="F6" s="22" t="s">
        <v>36</v>
      </c>
      <c r="G6" s="23" t="s">
        <v>32</v>
      </c>
      <c r="H6" s="24" t="s">
        <v>37</v>
      </c>
      <c r="I6" s="25">
        <v>5</v>
      </c>
      <c r="J6" s="25">
        <v>1</v>
      </c>
      <c r="K6" s="24" t="s">
        <v>38</v>
      </c>
      <c r="L6" s="26" t="s">
        <v>34</v>
      </c>
      <c r="M6" s="26" t="s">
        <v>34</v>
      </c>
      <c r="N6" s="26" t="s">
        <v>34</v>
      </c>
      <c r="O6" s="26"/>
      <c r="P6" s="26" t="s">
        <v>34</v>
      </c>
      <c r="Q6" s="26" t="s">
        <v>34</v>
      </c>
      <c r="R6" s="26" t="s">
        <v>34</v>
      </c>
      <c r="S6" s="26"/>
      <c r="T6" s="26"/>
      <c r="U6" s="26"/>
      <c r="V6" s="26"/>
      <c r="W6" s="21"/>
    </row>
    <row r="7" s="2" customFormat="1" ht="89.1" customHeight="1" spans="1:23">
      <c r="A7" s="19"/>
      <c r="B7" s="19"/>
      <c r="C7" s="19"/>
      <c r="D7" s="20" t="s">
        <v>39</v>
      </c>
      <c r="E7" s="20">
        <v>6</v>
      </c>
      <c r="F7" s="22" t="s">
        <v>40</v>
      </c>
      <c r="G7" s="23" t="s">
        <v>32</v>
      </c>
      <c r="H7" s="24" t="s">
        <v>41</v>
      </c>
      <c r="I7" s="25">
        <v>6</v>
      </c>
      <c r="J7" s="25">
        <v>0</v>
      </c>
      <c r="K7" s="24"/>
      <c r="L7" s="26" t="s">
        <v>34</v>
      </c>
      <c r="M7" s="26" t="s">
        <v>34</v>
      </c>
      <c r="N7" s="26" t="s">
        <v>34</v>
      </c>
      <c r="O7" s="26"/>
      <c r="P7" s="26"/>
      <c r="Q7" s="26" t="s">
        <v>34</v>
      </c>
      <c r="R7" s="26" t="s">
        <v>34</v>
      </c>
      <c r="S7" s="26"/>
      <c r="T7" s="26"/>
      <c r="U7" s="26"/>
      <c r="V7" s="26"/>
      <c r="W7" s="21"/>
    </row>
    <row r="8" s="2" customFormat="1" ht="30" customHeight="1" spans="1:23">
      <c r="A8" s="19"/>
      <c r="B8" s="19" t="s">
        <v>42</v>
      </c>
      <c r="C8" s="19"/>
      <c r="D8" s="20" t="s">
        <v>43</v>
      </c>
      <c r="E8" s="20">
        <v>2</v>
      </c>
      <c r="F8" s="22" t="s">
        <v>44</v>
      </c>
      <c r="G8" s="23" t="s">
        <v>45</v>
      </c>
      <c r="H8" s="24" t="s">
        <v>46</v>
      </c>
      <c r="I8" s="25">
        <v>2</v>
      </c>
      <c r="J8" s="25">
        <v>0</v>
      </c>
      <c r="K8" s="24"/>
      <c r="L8" s="26" t="s">
        <v>34</v>
      </c>
      <c r="M8" s="26" t="s">
        <v>34</v>
      </c>
      <c r="N8" s="26" t="s">
        <v>34</v>
      </c>
      <c r="O8" s="26"/>
      <c r="P8" s="26"/>
      <c r="Q8" s="26" t="s">
        <v>34</v>
      </c>
      <c r="R8" s="26" t="s">
        <v>34</v>
      </c>
      <c r="S8" s="26"/>
      <c r="T8" s="26"/>
      <c r="U8" s="26"/>
      <c r="V8" s="26"/>
      <c r="W8" s="21"/>
    </row>
    <row r="9" s="2" customFormat="1" ht="147" customHeight="1" spans="1:23">
      <c r="A9" s="19"/>
      <c r="B9" s="19"/>
      <c r="C9" s="19"/>
      <c r="D9" s="20" t="s">
        <v>47</v>
      </c>
      <c r="E9" s="20">
        <v>10</v>
      </c>
      <c r="F9" s="22" t="s">
        <v>48</v>
      </c>
      <c r="G9" s="23" t="s">
        <v>32</v>
      </c>
      <c r="H9" s="24" t="s">
        <v>49</v>
      </c>
      <c r="I9" s="25">
        <v>10</v>
      </c>
      <c r="J9" s="25">
        <v>0</v>
      </c>
      <c r="K9" s="24"/>
      <c r="L9" s="26" t="s">
        <v>34</v>
      </c>
      <c r="M9" s="26" t="s">
        <v>34</v>
      </c>
      <c r="N9" s="26" t="s">
        <v>34</v>
      </c>
      <c r="O9" s="26"/>
      <c r="P9" s="26"/>
      <c r="Q9" s="26" t="s">
        <v>34</v>
      </c>
      <c r="R9" s="26" t="s">
        <v>34</v>
      </c>
      <c r="S9" s="26"/>
      <c r="T9" s="26"/>
      <c r="U9" s="26"/>
      <c r="V9" s="26"/>
      <c r="W9" s="21"/>
    </row>
    <row r="10" s="2" customFormat="1" ht="74.1" customHeight="1" spans="1:23">
      <c r="A10" s="19"/>
      <c r="B10" s="19"/>
      <c r="C10" s="19"/>
      <c r="D10" s="20" t="s">
        <v>50</v>
      </c>
      <c r="E10" s="20">
        <v>6</v>
      </c>
      <c r="F10" s="22" t="s">
        <v>51</v>
      </c>
      <c r="G10" s="23" t="s">
        <v>32</v>
      </c>
      <c r="H10" s="24" t="s">
        <v>52</v>
      </c>
      <c r="I10" s="25">
        <v>6</v>
      </c>
      <c r="J10" s="25">
        <v>0</v>
      </c>
      <c r="K10" s="24"/>
      <c r="L10" s="26" t="s">
        <v>34</v>
      </c>
      <c r="M10" s="26" t="s">
        <v>34</v>
      </c>
      <c r="N10" s="26" t="s">
        <v>34</v>
      </c>
      <c r="O10" s="26"/>
      <c r="P10" s="26"/>
      <c r="Q10" s="26" t="s">
        <v>34</v>
      </c>
      <c r="R10" s="26" t="s">
        <v>34</v>
      </c>
      <c r="S10" s="26"/>
      <c r="T10" s="26"/>
      <c r="U10" s="26"/>
      <c r="V10" s="26"/>
      <c r="W10" s="21"/>
    </row>
    <row r="11" s="2" customFormat="1" ht="45" spans="1:23">
      <c r="A11" s="19"/>
      <c r="B11" s="27" t="s">
        <v>53</v>
      </c>
      <c r="C11" s="28"/>
      <c r="D11" s="20" t="s">
        <v>54</v>
      </c>
      <c r="E11" s="20">
        <v>3</v>
      </c>
      <c r="F11" s="22" t="s">
        <v>55</v>
      </c>
      <c r="G11" s="23" t="s">
        <v>56</v>
      </c>
      <c r="H11" s="29" t="s">
        <v>57</v>
      </c>
      <c r="I11" s="23">
        <v>3</v>
      </c>
      <c r="J11" s="23">
        <v>0</v>
      </c>
      <c r="K11" s="29"/>
      <c r="L11" s="26" t="s">
        <v>34</v>
      </c>
      <c r="M11" s="26" t="s">
        <v>34</v>
      </c>
      <c r="N11" s="26"/>
      <c r="O11" s="26" t="s">
        <v>34</v>
      </c>
      <c r="P11" s="26"/>
      <c r="Q11" s="26"/>
      <c r="R11" s="26" t="s">
        <v>34</v>
      </c>
      <c r="S11" s="26"/>
      <c r="T11" s="26"/>
      <c r="U11" s="26"/>
      <c r="V11" s="26"/>
      <c r="W11" s="30"/>
    </row>
    <row r="12" s="2" customFormat="1" ht="75.95" customHeight="1" spans="1:23">
      <c r="A12" s="19"/>
      <c r="B12" s="31"/>
      <c r="C12" s="32"/>
      <c r="D12" s="20" t="s">
        <v>58</v>
      </c>
      <c r="E12" s="20">
        <v>6</v>
      </c>
      <c r="F12" s="22" t="s">
        <v>59</v>
      </c>
      <c r="G12" s="25" t="s">
        <v>32</v>
      </c>
      <c r="H12" s="24" t="s">
        <v>60</v>
      </c>
      <c r="I12" s="25">
        <v>5</v>
      </c>
      <c r="J12" s="25">
        <v>1</v>
      </c>
      <c r="K12" s="24" t="s">
        <v>61</v>
      </c>
      <c r="L12" s="26" t="s">
        <v>34</v>
      </c>
      <c r="M12" s="26" t="s">
        <v>34</v>
      </c>
      <c r="N12" s="26" t="s">
        <v>34</v>
      </c>
      <c r="O12" s="26"/>
      <c r="P12" s="26"/>
      <c r="Q12" s="26"/>
      <c r="R12" s="26" t="s">
        <v>34</v>
      </c>
      <c r="S12" s="26"/>
      <c r="T12" s="26"/>
      <c r="U12" s="26"/>
      <c r="V12" s="26"/>
      <c r="W12" s="30"/>
    </row>
    <row r="13" s="2" customFormat="1" ht="45" spans="1:23">
      <c r="A13" s="19"/>
      <c r="B13" s="19" t="s">
        <v>62</v>
      </c>
      <c r="C13" s="19"/>
      <c r="D13" s="20" t="s">
        <v>63</v>
      </c>
      <c r="E13" s="20">
        <v>6</v>
      </c>
      <c r="F13" s="22" t="s">
        <v>64</v>
      </c>
      <c r="G13" s="25" t="s">
        <v>56</v>
      </c>
      <c r="H13" s="24" t="s">
        <v>65</v>
      </c>
      <c r="I13" s="25">
        <v>3.75</v>
      </c>
      <c r="J13" s="25">
        <v>2.25</v>
      </c>
      <c r="K13" s="24" t="s">
        <v>66</v>
      </c>
      <c r="L13" s="26" t="s">
        <v>34</v>
      </c>
      <c r="M13" s="26" t="s">
        <v>34</v>
      </c>
      <c r="N13" s="26"/>
      <c r="O13" s="26" t="s">
        <v>34</v>
      </c>
      <c r="P13" s="26"/>
      <c r="Q13" s="26"/>
      <c r="R13" s="26" t="s">
        <v>34</v>
      </c>
      <c r="S13" s="26"/>
      <c r="T13" s="26"/>
      <c r="U13" s="26"/>
      <c r="V13" s="26"/>
      <c r="W13" s="30"/>
    </row>
    <row r="14" s="2" customFormat="1" ht="66.95" customHeight="1" spans="1:23">
      <c r="A14" s="19"/>
      <c r="B14" s="19"/>
      <c r="C14" s="19"/>
      <c r="D14" s="20" t="s">
        <v>67</v>
      </c>
      <c r="E14" s="20">
        <v>3</v>
      </c>
      <c r="F14" s="22" t="s">
        <v>68</v>
      </c>
      <c r="G14" s="25" t="s">
        <v>56</v>
      </c>
      <c r="H14" s="24" t="s">
        <v>69</v>
      </c>
      <c r="I14" s="25">
        <v>3</v>
      </c>
      <c r="J14" s="25">
        <v>0</v>
      </c>
      <c r="K14" s="24"/>
      <c r="L14" s="26" t="s">
        <v>34</v>
      </c>
      <c r="M14" s="26" t="s">
        <v>34</v>
      </c>
      <c r="N14" s="26"/>
      <c r="O14" s="26" t="s">
        <v>34</v>
      </c>
      <c r="P14" s="26"/>
      <c r="Q14" s="26"/>
      <c r="R14" s="26" t="s">
        <v>34</v>
      </c>
      <c r="S14" s="26" t="s">
        <v>34</v>
      </c>
      <c r="T14" s="26"/>
      <c r="U14" s="26"/>
      <c r="V14" s="26"/>
      <c r="W14" s="30"/>
    </row>
    <row r="15" s="2" customFormat="1" ht="50.1" customHeight="1" spans="1:23">
      <c r="A15" s="33" t="s">
        <v>70</v>
      </c>
      <c r="B15" s="27" t="s">
        <v>71</v>
      </c>
      <c r="C15" s="28"/>
      <c r="D15" s="20" t="s">
        <v>72</v>
      </c>
      <c r="E15" s="20">
        <v>10</v>
      </c>
      <c r="F15" s="22" t="s">
        <v>73</v>
      </c>
      <c r="G15" s="25" t="s">
        <v>56</v>
      </c>
      <c r="H15" s="24" t="s">
        <v>74</v>
      </c>
      <c r="I15" s="25">
        <v>10</v>
      </c>
      <c r="J15" s="25">
        <v>0</v>
      </c>
      <c r="K15" s="24"/>
      <c r="L15" s="26"/>
      <c r="M15" s="26" t="s">
        <v>34</v>
      </c>
      <c r="N15" s="26"/>
      <c r="O15" s="26" t="s">
        <v>34</v>
      </c>
      <c r="P15" s="26"/>
      <c r="Q15" s="26"/>
      <c r="R15" s="26" t="s">
        <v>34</v>
      </c>
      <c r="S15" s="26"/>
      <c r="T15" s="26"/>
      <c r="U15" s="26"/>
      <c r="V15" s="26"/>
      <c r="W15" s="21"/>
    </row>
    <row r="16" s="2" customFormat="1" ht="90" customHeight="1" spans="1:23">
      <c r="A16" s="34"/>
      <c r="B16" s="35"/>
      <c r="C16" s="36"/>
      <c r="D16" s="20" t="s">
        <v>75</v>
      </c>
      <c r="E16" s="20">
        <v>10</v>
      </c>
      <c r="F16" s="22" t="s">
        <v>76</v>
      </c>
      <c r="G16" s="25" t="s">
        <v>56</v>
      </c>
      <c r="H16" s="24" t="s">
        <v>77</v>
      </c>
      <c r="I16" s="25">
        <v>7</v>
      </c>
      <c r="J16" s="25">
        <v>3</v>
      </c>
      <c r="K16" s="24" t="s">
        <v>78</v>
      </c>
      <c r="L16" s="26"/>
      <c r="M16" s="26" t="s">
        <v>34</v>
      </c>
      <c r="N16" s="26"/>
      <c r="O16" s="26" t="s">
        <v>34</v>
      </c>
      <c r="P16" s="26"/>
      <c r="Q16" s="26" t="s">
        <v>34</v>
      </c>
      <c r="R16" s="26" t="s">
        <v>34</v>
      </c>
      <c r="S16" s="26"/>
      <c r="T16" s="26"/>
      <c r="U16" s="26"/>
      <c r="V16" s="26"/>
      <c r="W16" s="21"/>
    </row>
    <row r="17" s="2" customFormat="1" ht="105" customHeight="1" spans="1:23">
      <c r="A17" s="34"/>
      <c r="B17" s="31"/>
      <c r="C17" s="32"/>
      <c r="D17" s="20" t="s">
        <v>79</v>
      </c>
      <c r="E17" s="20">
        <v>10</v>
      </c>
      <c r="F17" s="22" t="s">
        <v>80</v>
      </c>
      <c r="G17" s="25" t="s">
        <v>56</v>
      </c>
      <c r="H17" s="24" t="s">
        <v>81</v>
      </c>
      <c r="I17" s="25">
        <v>7</v>
      </c>
      <c r="J17" s="25">
        <v>3</v>
      </c>
      <c r="K17" s="24" t="s">
        <v>82</v>
      </c>
      <c r="L17" s="26"/>
      <c r="M17" s="26" t="s">
        <v>34</v>
      </c>
      <c r="N17" s="26"/>
      <c r="O17" s="26" t="s">
        <v>34</v>
      </c>
      <c r="P17" s="26"/>
      <c r="Q17" s="26"/>
      <c r="R17" s="26"/>
      <c r="S17" s="26"/>
      <c r="T17" s="26" t="s">
        <v>34</v>
      </c>
      <c r="U17" s="26"/>
      <c r="V17" s="26"/>
      <c r="W17" s="21"/>
    </row>
    <row r="18" s="2" customFormat="1" ht="89.1" hidden="1" customHeight="1" spans="1:23">
      <c r="A18" s="34"/>
      <c r="B18" s="19" t="s">
        <v>83</v>
      </c>
      <c r="C18" s="19"/>
      <c r="D18" s="20" t="s">
        <v>84</v>
      </c>
      <c r="E18" s="20">
        <v>10</v>
      </c>
      <c r="F18" s="22" t="s">
        <v>85</v>
      </c>
      <c r="G18" s="25" t="s">
        <v>86</v>
      </c>
      <c r="H18" s="24" t="s">
        <v>87</v>
      </c>
      <c r="I18" s="25"/>
      <c r="J18" s="25"/>
      <c r="K18" s="24"/>
      <c r="L18" s="26"/>
      <c r="M18" s="26" t="s">
        <v>34</v>
      </c>
      <c r="N18" s="26"/>
      <c r="O18" s="26" t="s">
        <v>34</v>
      </c>
      <c r="P18" s="26"/>
      <c r="Q18" s="26" t="s">
        <v>34</v>
      </c>
      <c r="R18" s="26" t="s">
        <v>34</v>
      </c>
      <c r="S18" s="26"/>
      <c r="T18" s="26"/>
      <c r="U18" s="26"/>
      <c r="V18" s="26"/>
      <c r="W18" s="21"/>
    </row>
    <row r="19" s="2" customFormat="1" ht="63.95" hidden="1" customHeight="1" spans="1:23">
      <c r="A19" s="34"/>
      <c r="B19" s="19"/>
      <c r="C19" s="19"/>
      <c r="D19" s="20" t="s">
        <v>88</v>
      </c>
      <c r="E19" s="20">
        <v>10</v>
      </c>
      <c r="F19" s="22" t="s">
        <v>89</v>
      </c>
      <c r="G19" s="25" t="s">
        <v>56</v>
      </c>
      <c r="H19" s="24" t="s">
        <v>90</v>
      </c>
      <c r="I19" s="25"/>
      <c r="J19" s="25"/>
      <c r="K19" s="24"/>
      <c r="L19" s="26"/>
      <c r="M19" s="26" t="s">
        <v>34</v>
      </c>
      <c r="N19" s="26"/>
      <c r="O19" s="26" t="s">
        <v>34</v>
      </c>
      <c r="P19" s="26"/>
      <c r="Q19" s="26" t="s">
        <v>34</v>
      </c>
      <c r="R19" s="26" t="s">
        <v>34</v>
      </c>
      <c r="S19" s="26"/>
      <c r="T19" s="26"/>
      <c r="U19" s="26"/>
      <c r="V19" s="26"/>
      <c r="W19" s="21"/>
    </row>
    <row r="20" s="2" customFormat="1" ht="63.95" hidden="1" customHeight="1" spans="1:23">
      <c r="A20" s="34"/>
      <c r="B20" s="19"/>
      <c r="C20" s="19"/>
      <c r="D20" s="20" t="s">
        <v>91</v>
      </c>
      <c r="E20" s="20">
        <v>5</v>
      </c>
      <c r="F20" s="22" t="s">
        <v>92</v>
      </c>
      <c r="G20" s="25" t="s">
        <v>56</v>
      </c>
      <c r="H20" s="24" t="s">
        <v>93</v>
      </c>
      <c r="I20" s="25"/>
      <c r="J20" s="25"/>
      <c r="K20" s="24"/>
      <c r="L20" s="26"/>
      <c r="M20" s="26" t="s">
        <v>34</v>
      </c>
      <c r="N20" s="26"/>
      <c r="O20" s="26" t="s">
        <v>34</v>
      </c>
      <c r="P20" s="26"/>
      <c r="Q20" s="26" t="s">
        <v>34</v>
      </c>
      <c r="R20" s="26" t="s">
        <v>34</v>
      </c>
      <c r="S20" s="26"/>
      <c r="T20" s="26"/>
      <c r="U20" s="26"/>
      <c r="V20" s="26"/>
      <c r="W20" s="21"/>
    </row>
    <row r="21" s="2" customFormat="1" ht="32.1" hidden="1" customHeight="1" spans="1:23">
      <c r="A21" s="34"/>
      <c r="B21" s="19"/>
      <c r="C21" s="19"/>
      <c r="D21" s="20" t="s">
        <v>94</v>
      </c>
      <c r="E21" s="20">
        <v>5</v>
      </c>
      <c r="F21" s="22" t="s">
        <v>95</v>
      </c>
      <c r="G21" s="25" t="s">
        <v>56</v>
      </c>
      <c r="H21" s="24" t="s">
        <v>96</v>
      </c>
      <c r="I21" s="25"/>
      <c r="J21" s="25"/>
      <c r="K21" s="24"/>
      <c r="L21" s="26"/>
      <c r="M21" s="26" t="s">
        <v>34</v>
      </c>
      <c r="N21" s="26"/>
      <c r="O21" s="26" t="s">
        <v>34</v>
      </c>
      <c r="P21" s="26"/>
      <c r="Q21" s="26"/>
      <c r="R21" s="26" t="s">
        <v>34</v>
      </c>
      <c r="S21" s="26"/>
      <c r="T21" s="26"/>
      <c r="U21" s="26"/>
      <c r="V21" s="26"/>
      <c r="W21" s="21"/>
    </row>
    <row r="22" s="2" customFormat="1" ht="63.95" hidden="1" customHeight="1" spans="1:23">
      <c r="A22" s="34"/>
      <c r="B22" s="19" t="s">
        <v>97</v>
      </c>
      <c r="C22" s="37" t="s">
        <v>98</v>
      </c>
      <c r="D22" s="20" t="s">
        <v>99</v>
      </c>
      <c r="E22" s="20">
        <v>15</v>
      </c>
      <c r="F22" s="22" t="s">
        <v>100</v>
      </c>
      <c r="G22" s="23" t="s">
        <v>56</v>
      </c>
      <c r="H22" s="29" t="s">
        <v>101</v>
      </c>
      <c r="I22" s="23"/>
      <c r="J22" s="23"/>
      <c r="K22" s="29"/>
      <c r="L22" s="26"/>
      <c r="M22" s="26" t="s">
        <v>34</v>
      </c>
      <c r="N22" s="26"/>
      <c r="O22" s="26" t="s">
        <v>34</v>
      </c>
      <c r="P22" s="26"/>
      <c r="Q22" s="26" t="s">
        <v>34</v>
      </c>
      <c r="R22" s="26" t="s">
        <v>34</v>
      </c>
      <c r="S22" s="26"/>
      <c r="T22" s="26"/>
      <c r="U22" s="26"/>
      <c r="V22" s="26"/>
      <c r="W22" s="21"/>
    </row>
    <row r="23" s="2" customFormat="1" ht="99.95" hidden="1" customHeight="1" spans="1:23">
      <c r="A23" s="34"/>
      <c r="B23" s="19"/>
      <c r="C23" s="21"/>
      <c r="D23" s="21" t="s">
        <v>102</v>
      </c>
      <c r="E23" s="20">
        <v>15</v>
      </c>
      <c r="F23" s="38" t="s">
        <v>103</v>
      </c>
      <c r="G23" s="23" t="s">
        <v>56</v>
      </c>
      <c r="H23" s="29" t="s">
        <v>104</v>
      </c>
      <c r="I23" s="23"/>
      <c r="J23" s="23"/>
      <c r="K23" s="29"/>
      <c r="L23" s="26"/>
      <c r="M23" s="26" t="s">
        <v>34</v>
      </c>
      <c r="N23" s="26"/>
      <c r="O23" s="26" t="s">
        <v>34</v>
      </c>
      <c r="P23" s="26"/>
      <c r="Q23" s="26" t="s">
        <v>34</v>
      </c>
      <c r="R23" s="26" t="s">
        <v>34</v>
      </c>
      <c r="S23" s="26"/>
      <c r="T23" s="26"/>
      <c r="U23" s="26"/>
      <c r="V23" s="26"/>
      <c r="W23" s="21"/>
    </row>
    <row r="24" s="2" customFormat="1" ht="30" hidden="1" spans="1:23">
      <c r="A24" s="34"/>
      <c r="B24" s="19"/>
      <c r="C24" s="39" t="s">
        <v>105</v>
      </c>
      <c r="D24" s="30" t="s">
        <v>106</v>
      </c>
      <c r="E24" s="21">
        <v>10</v>
      </c>
      <c r="F24" s="38" t="s">
        <v>107</v>
      </c>
      <c r="G24" s="23" t="s">
        <v>56</v>
      </c>
      <c r="H24" s="29" t="s">
        <v>108</v>
      </c>
      <c r="I24" s="23"/>
      <c r="J24" s="23"/>
      <c r="K24" s="29"/>
      <c r="L24" s="26"/>
      <c r="M24" s="26" t="s">
        <v>34</v>
      </c>
      <c r="N24" s="26"/>
      <c r="O24" s="26" t="s">
        <v>34</v>
      </c>
      <c r="P24" s="26" t="s">
        <v>34</v>
      </c>
      <c r="Q24" s="26" t="s">
        <v>34</v>
      </c>
      <c r="R24" s="26" t="s">
        <v>34</v>
      </c>
      <c r="S24" s="26"/>
      <c r="T24" s="26"/>
      <c r="U24" s="26"/>
      <c r="V24" s="26"/>
      <c r="W24" s="21"/>
    </row>
    <row r="25" s="2" customFormat="1" ht="60" hidden="1" spans="1:23">
      <c r="A25" s="34"/>
      <c r="B25" s="19"/>
      <c r="C25" s="39"/>
      <c r="D25" s="20" t="s">
        <v>109</v>
      </c>
      <c r="E25" s="20">
        <v>10</v>
      </c>
      <c r="F25" s="22" t="s">
        <v>110</v>
      </c>
      <c r="G25" s="23" t="s">
        <v>56</v>
      </c>
      <c r="H25" s="29" t="s">
        <v>111</v>
      </c>
      <c r="I25" s="23"/>
      <c r="J25" s="23"/>
      <c r="K25" s="29"/>
      <c r="L25" s="26"/>
      <c r="M25" s="26" t="s">
        <v>34</v>
      </c>
      <c r="N25" s="26"/>
      <c r="O25" s="26" t="s">
        <v>34</v>
      </c>
      <c r="P25" s="26"/>
      <c r="Q25" s="26" t="s">
        <v>34</v>
      </c>
      <c r="R25" s="26" t="s">
        <v>34</v>
      </c>
      <c r="S25" s="26"/>
      <c r="T25" s="26"/>
      <c r="U25" s="26"/>
      <c r="V25" s="26"/>
      <c r="W25" s="21"/>
    </row>
    <row r="26" s="2" customFormat="1" ht="45" hidden="1" customHeight="1" spans="1:23">
      <c r="A26" s="40"/>
      <c r="B26" s="19"/>
      <c r="C26" s="39"/>
      <c r="D26" s="21" t="s">
        <v>112</v>
      </c>
      <c r="E26" s="21">
        <v>10</v>
      </c>
      <c r="F26" s="38" t="s">
        <v>113</v>
      </c>
      <c r="G26" s="23" t="s">
        <v>56</v>
      </c>
      <c r="H26" s="29" t="s">
        <v>114</v>
      </c>
      <c r="I26" s="23"/>
      <c r="J26" s="23"/>
      <c r="K26" s="29"/>
      <c r="L26" s="26"/>
      <c r="M26" s="26" t="s">
        <v>34</v>
      </c>
      <c r="N26" s="26"/>
      <c r="O26" s="26" t="s">
        <v>34</v>
      </c>
      <c r="P26" s="26"/>
      <c r="Q26" s="26" t="s">
        <v>34</v>
      </c>
      <c r="R26" s="26" t="s">
        <v>34</v>
      </c>
      <c r="S26" s="26"/>
      <c r="T26" s="26"/>
      <c r="U26" s="26"/>
      <c r="V26" s="26"/>
      <c r="W26" s="21"/>
    </row>
    <row r="27" s="2" customFormat="1" ht="30" hidden="1" spans="1:23">
      <c r="A27" s="33" t="s">
        <v>70</v>
      </c>
      <c r="B27" s="19" t="s">
        <v>115</v>
      </c>
      <c r="C27" s="19"/>
      <c r="D27" s="41" t="s">
        <v>116</v>
      </c>
      <c r="E27" s="41">
        <v>10</v>
      </c>
      <c r="F27" s="42" t="s">
        <v>117</v>
      </c>
      <c r="G27" s="43" t="s">
        <v>32</v>
      </c>
      <c r="H27" s="44" t="s">
        <v>118</v>
      </c>
      <c r="I27" s="43"/>
      <c r="J27" s="43"/>
      <c r="K27" s="44"/>
      <c r="L27" s="26"/>
      <c r="M27" s="26" t="s">
        <v>34</v>
      </c>
      <c r="N27" s="26" t="s">
        <v>34</v>
      </c>
      <c r="O27" s="26"/>
      <c r="P27" s="26"/>
      <c r="Q27" s="26"/>
      <c r="R27" s="26"/>
      <c r="S27" s="26"/>
      <c r="T27" s="26"/>
      <c r="U27" s="26"/>
      <c r="V27" s="26" t="s">
        <v>34</v>
      </c>
      <c r="W27" s="21"/>
    </row>
    <row r="28" s="2" customFormat="1" ht="30" hidden="1" spans="1:23">
      <c r="A28" s="34"/>
      <c r="B28" s="19"/>
      <c r="C28" s="19"/>
      <c r="D28" s="41" t="s">
        <v>119</v>
      </c>
      <c r="E28" s="41">
        <v>10</v>
      </c>
      <c r="F28" s="22" t="s">
        <v>120</v>
      </c>
      <c r="G28" s="23" t="s">
        <v>32</v>
      </c>
      <c r="H28" s="29" t="s">
        <v>121</v>
      </c>
      <c r="I28" s="23"/>
      <c r="J28" s="23"/>
      <c r="K28" s="29"/>
      <c r="L28" s="26"/>
      <c r="M28" s="26" t="s">
        <v>34</v>
      </c>
      <c r="N28" s="26" t="s">
        <v>34</v>
      </c>
      <c r="O28" s="26"/>
      <c r="P28" s="26"/>
      <c r="Q28" s="26"/>
      <c r="R28" s="26"/>
      <c r="S28" s="26"/>
      <c r="T28" s="26"/>
      <c r="U28" s="26"/>
      <c r="V28" s="26" t="s">
        <v>34</v>
      </c>
      <c r="W28" s="21"/>
    </row>
    <row r="29" s="2" customFormat="1" ht="30" hidden="1" spans="1:23">
      <c r="A29" s="40"/>
      <c r="B29" s="19"/>
      <c r="C29" s="19"/>
      <c r="D29" s="45" t="s">
        <v>122</v>
      </c>
      <c r="E29" s="46">
        <v>10</v>
      </c>
      <c r="F29" s="22" t="s">
        <v>123</v>
      </c>
      <c r="G29" s="23" t="s">
        <v>32</v>
      </c>
      <c r="H29" s="29" t="s">
        <v>124</v>
      </c>
      <c r="I29" s="23"/>
      <c r="J29" s="23"/>
      <c r="K29" s="29"/>
      <c r="L29" s="26"/>
      <c r="M29" s="26" t="s">
        <v>34</v>
      </c>
      <c r="N29" s="26" t="s">
        <v>34</v>
      </c>
      <c r="O29" s="26" t="s">
        <v>34</v>
      </c>
      <c r="P29" s="26"/>
      <c r="Q29" s="26"/>
      <c r="R29" s="26"/>
      <c r="S29" s="26"/>
      <c r="T29" s="26"/>
      <c r="U29" s="26"/>
      <c r="V29" s="26" t="s">
        <v>34</v>
      </c>
      <c r="W29" s="21"/>
    </row>
    <row r="30" s="2" customFormat="1" ht="135" spans="1:23">
      <c r="A30" s="33" t="s">
        <v>125</v>
      </c>
      <c r="B30" s="27" t="s">
        <v>126</v>
      </c>
      <c r="C30" s="28"/>
      <c r="D30" s="47" t="s">
        <v>127</v>
      </c>
      <c r="E30" s="48">
        <v>8</v>
      </c>
      <c r="F30" s="22" t="s">
        <v>128</v>
      </c>
      <c r="G30" s="23" t="s">
        <v>56</v>
      </c>
      <c r="H30" s="29" t="s">
        <v>129</v>
      </c>
      <c r="I30" s="23">
        <v>5</v>
      </c>
      <c r="J30" s="23">
        <v>3</v>
      </c>
      <c r="K30" s="29" t="s">
        <v>130</v>
      </c>
      <c r="L30" s="26"/>
      <c r="M30" s="26"/>
      <c r="N30" s="26"/>
      <c r="O30" s="26" t="s">
        <v>34</v>
      </c>
      <c r="P30" s="26"/>
      <c r="Q30" s="26" t="s">
        <v>34</v>
      </c>
      <c r="R30" s="26" t="s">
        <v>34</v>
      </c>
      <c r="S30" s="26"/>
      <c r="T30" s="26"/>
      <c r="U30" s="26"/>
      <c r="V30" s="26"/>
      <c r="W30" s="21"/>
    </row>
    <row r="31" s="2" customFormat="1" ht="75" spans="1:23">
      <c r="A31" s="34"/>
      <c r="B31" s="35"/>
      <c r="C31" s="36"/>
      <c r="D31" s="47" t="s">
        <v>131</v>
      </c>
      <c r="E31" s="48">
        <v>8</v>
      </c>
      <c r="F31" s="22" t="s">
        <v>132</v>
      </c>
      <c r="G31" s="23" t="s">
        <v>56</v>
      </c>
      <c r="H31" s="29" t="s">
        <v>133</v>
      </c>
      <c r="I31" s="23">
        <v>8</v>
      </c>
      <c r="J31" s="23">
        <v>0</v>
      </c>
      <c r="K31" s="29"/>
      <c r="L31" s="26"/>
      <c r="M31" s="26"/>
      <c r="N31" s="26"/>
      <c r="O31" s="26" t="s">
        <v>34</v>
      </c>
      <c r="P31" s="26"/>
      <c r="Q31" s="26" t="s">
        <v>34</v>
      </c>
      <c r="R31" s="26" t="s">
        <v>34</v>
      </c>
      <c r="S31" s="26"/>
      <c r="T31" s="26"/>
      <c r="U31" s="26"/>
      <c r="V31" s="26"/>
      <c r="W31" s="21"/>
    </row>
    <row r="32" s="2" customFormat="1" ht="28" customHeight="1" spans="1:23">
      <c r="A32" s="47" t="s">
        <v>134</v>
      </c>
      <c r="B32" s="47"/>
      <c r="C32" s="47"/>
      <c r="D32" s="47"/>
      <c r="E32" s="47"/>
      <c r="F32" s="47"/>
      <c r="G32" s="47"/>
      <c r="H32" s="47"/>
      <c r="I32" s="23">
        <f>SUM(I5:I31)</f>
        <v>86.75</v>
      </c>
      <c r="J32" s="23">
        <f>SUM(J5:J31)</f>
        <v>13.25</v>
      </c>
      <c r="K32" s="29"/>
      <c r="L32" s="26"/>
      <c r="M32" s="26"/>
      <c r="N32" s="26"/>
      <c r="O32" s="26"/>
      <c r="P32" s="26"/>
      <c r="Q32" s="26"/>
      <c r="R32" s="26"/>
      <c r="S32" s="26"/>
      <c r="T32" s="26"/>
      <c r="U32" s="26"/>
      <c r="V32" s="26"/>
      <c r="W32" s="21"/>
    </row>
    <row r="33" s="2" customFormat="1" ht="60" customHeight="1" spans="1:23">
      <c r="A33" s="35" t="s">
        <v>135</v>
      </c>
      <c r="B33" s="49"/>
      <c r="C33" s="36"/>
      <c r="D33" s="41" t="s">
        <v>136</v>
      </c>
      <c r="E33" s="46" t="s">
        <v>137</v>
      </c>
      <c r="F33" s="50" t="s">
        <v>138</v>
      </c>
      <c r="G33" s="43" t="s">
        <v>32</v>
      </c>
      <c r="H33" s="44" t="s">
        <v>139</v>
      </c>
      <c r="I33" s="29"/>
      <c r="J33" s="29"/>
      <c r="K33" s="29"/>
      <c r="L33" s="26" t="s">
        <v>34</v>
      </c>
      <c r="M33" s="26" t="s">
        <v>34</v>
      </c>
      <c r="N33" s="26" t="s">
        <v>34</v>
      </c>
      <c r="O33" s="26"/>
      <c r="P33" s="26"/>
      <c r="Q33" s="26"/>
      <c r="R33" s="26"/>
      <c r="S33" s="26"/>
      <c r="T33" s="26"/>
      <c r="U33" s="26"/>
      <c r="V33" s="26" t="s">
        <v>34</v>
      </c>
      <c r="W33" s="25"/>
    </row>
    <row r="34" s="2" customFormat="1" ht="37" customHeight="1" spans="1:23">
      <c r="A34" s="31"/>
      <c r="B34" s="51"/>
      <c r="C34" s="32"/>
      <c r="D34" s="20" t="s">
        <v>140</v>
      </c>
      <c r="E34" s="48" t="s">
        <v>137</v>
      </c>
      <c r="F34" s="52" t="s">
        <v>141</v>
      </c>
      <c r="G34" s="23" t="s">
        <v>32</v>
      </c>
      <c r="H34" s="29" t="s">
        <v>142</v>
      </c>
      <c r="I34" s="29"/>
      <c r="J34" s="29"/>
      <c r="K34" s="29"/>
      <c r="L34" s="26" t="s">
        <v>34</v>
      </c>
      <c r="M34" s="26" t="s">
        <v>34</v>
      </c>
      <c r="N34" s="26" t="s">
        <v>34</v>
      </c>
      <c r="O34" s="26"/>
      <c r="P34" s="26"/>
      <c r="Q34" s="26"/>
      <c r="R34" s="26"/>
      <c r="S34" s="26"/>
      <c r="T34" s="26"/>
      <c r="U34" s="26"/>
      <c r="V34" s="26" t="s">
        <v>34</v>
      </c>
      <c r="W34" s="30"/>
    </row>
    <row r="35" ht="28" customHeight="1" spans="1:23">
      <c r="A35" s="53" t="s">
        <v>143</v>
      </c>
      <c r="B35" s="53"/>
      <c r="C35" s="53"/>
      <c r="D35" s="53"/>
      <c r="E35" s="53"/>
      <c r="F35" s="53"/>
      <c r="G35" s="53"/>
      <c r="H35" s="53"/>
      <c r="I35" s="54">
        <v>86.75</v>
      </c>
      <c r="J35" s="55"/>
      <c r="K35" s="56"/>
      <c r="L35" s="57"/>
      <c r="M35" s="57"/>
      <c r="N35" s="57"/>
      <c r="O35" s="57"/>
      <c r="P35" s="57"/>
      <c r="Q35" s="57"/>
      <c r="R35" s="57"/>
      <c r="S35" s="57"/>
      <c r="T35" s="57"/>
      <c r="U35" s="57"/>
      <c r="V35" s="57"/>
      <c r="W35" s="21"/>
    </row>
  </sheetData>
  <autoFilter xmlns:etc="http://www.wps.cn/officeDocument/2017/etCustomData" ref="A4:W35" etc:filterBottomFollowUsedRange="0">
    <extLst/>
  </autoFilter>
  <mergeCells count="32">
    <mergeCell ref="A2:V2"/>
    <mergeCell ref="A3:E3"/>
    <mergeCell ref="L3:M3"/>
    <mergeCell ref="N3:O3"/>
    <mergeCell ref="P3:V3"/>
    <mergeCell ref="B4:C4"/>
    <mergeCell ref="A32:H32"/>
    <mergeCell ref="A35:H35"/>
    <mergeCell ref="I35:K35"/>
    <mergeCell ref="A5:A14"/>
    <mergeCell ref="A15:A26"/>
    <mergeCell ref="A27:A29"/>
    <mergeCell ref="A30:A31"/>
    <mergeCell ref="B22:B26"/>
    <mergeCell ref="C22:C23"/>
    <mergeCell ref="C24:C26"/>
    <mergeCell ref="F3:F4"/>
    <mergeCell ref="G3:G4"/>
    <mergeCell ref="H3:H4"/>
    <mergeCell ref="I3:I4"/>
    <mergeCell ref="J3:J4"/>
    <mergeCell ref="K3:K4"/>
    <mergeCell ref="W3:W4"/>
    <mergeCell ref="A33:C34"/>
    <mergeCell ref="B5:C7"/>
    <mergeCell ref="B8:C10"/>
    <mergeCell ref="B15:C17"/>
    <mergeCell ref="B11:C12"/>
    <mergeCell ref="B13:C14"/>
    <mergeCell ref="B18:C21"/>
    <mergeCell ref="B27:C29"/>
    <mergeCell ref="B30:C31"/>
  </mergeCells>
  <printOptions horizontalCentered="1"/>
  <pageMargins left="0.313888888888889" right="0.118055555555556" top="0.471527777777778" bottom="0.118055555555556" header="0.313888888888889" footer="0.15625"/>
  <pageSetup paperSize="9" scale="54" fitToHeight="0" orientation="landscape"/>
  <headerFooter>
    <oddFooter>&amp;C第 &amp;P 页，共 &amp;N 页</oddFooter>
    <evenFooter>&amp;R&amp;"+"&amp;24- 17 -</evenFooter>
  </headerFooter>
  <rowBreaks count="2" manualBreakCount="2">
    <brk id="14" max="22" man="1"/>
    <brk id="26" max="22"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定稿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try</cp:lastModifiedBy>
  <dcterms:created xsi:type="dcterms:W3CDTF">2006-11-03T00:00:00Z</dcterms:created>
  <dcterms:modified xsi:type="dcterms:W3CDTF">2026-01-22T09:12:49Z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KSOReadingLayout">
    <vt:bool>true</vt:bool>
  </property>
  <property fmtid="{D5CDD505-2E9C-101B-9397-08002B2CF9AE}" pid="4" name="ICV">
    <vt:lpwstr>722B4DF1B30D412EAB7A0805FA6838C8_13</vt:lpwstr>
  </property>
  <property fmtid="{D5CDD505-2E9C-101B-9397-08002B2CF9AE}" pid="5" name="CalculationRule">
    <vt:i4>0</vt:i4>
  </property>
</Properties>
</file>