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C:\Users\98537\Desktop\教育系统2024年重点绩效项目修改（第一次）—发刘老师 24.11.26\教育系统2024年重点绩效项目修改（第一次） 24.11.26-发刘老师\"/>
    </mc:Choice>
  </mc:AlternateContent>
  <xr:revisionPtr revIDLastSave="0" documentId="13_ncr:1_{5BB76B8D-5217-4E70-B6AA-3C185011EE4C}" xr6:coauthVersionLast="47" xr6:coauthVersionMax="47" xr10:uidLastSave="{00000000-0000-0000-0000-000000000000}"/>
  <bookViews>
    <workbookView xWindow="-110" yWindow="-110" windowWidth="19420" windowHeight="10560" firstSheet="5" activeTab="5" xr2:uid="{00000000-000D-0000-FFFF-FFFF00000000}"/>
  </bookViews>
  <sheets>
    <sheet name="指标" sheetId="1" state="hidden" r:id="rId1"/>
    <sheet name="指标 (2)" sheetId="2" state="hidden" r:id="rId2"/>
    <sheet name="2023年义务教育家庭经济困难学生生活补助项目支出绩效评价指标" sheetId="3" state="hidden" r:id="rId3"/>
    <sheet name="2023年农村义务教育学生营养改善计划项目支出绩效评价指标" sheetId="4" state="hidden" r:id="rId4"/>
    <sheet name="Sheet2" sheetId="5" state="hidden" r:id="rId5"/>
    <sheet name="2023年普惠性民办幼儿园财政补助专项资金项目支出绩效评价 " sheetId="6" r:id="rId6"/>
    <sheet name="部门绩效评价" sheetId="7" state="hidden" r:id="rId7"/>
  </sheets>
  <definedNames>
    <definedName name="_xlnm.Print_Area" localSheetId="3">'2023年农村义务教育学生营养改善计划项目支出绩效评价指标'!$A$1:$O$26</definedName>
    <definedName name="_xlnm.Print_Area" localSheetId="5">'2023年普惠性民办幼儿园财政补助专项资金项目支出绩效评价 '!$A$1:$O$25</definedName>
    <definedName name="_xlnm.Print_Area" localSheetId="2">'2023年义务教育家庭经济困难学生生活补助项目支出绩效评价指标'!$A$1:$O$25</definedName>
    <definedName name="_xlnm.Print_Area" localSheetId="4">Sheet2!$A$1:$O$25</definedName>
    <definedName name="_xlnm.Print_Area" localSheetId="0">指标!$A$1:$W$70</definedName>
    <definedName name="_xlnm.Print_Area" localSheetId="1">'指标 (2)'!$A$1:$W$27</definedName>
    <definedName name="_xlnm.Print_Titles" localSheetId="2">'2023年义务教育家庭经济困难学生生活补助项目支出绩效评价指标'!$2:$6</definedName>
    <definedName name="_xlnm.Print_Titles" localSheetId="0">指标!$2:$6</definedName>
    <definedName name="_xlnm.Print_Titles" localSheetId="1">'指标 (2)'!$2:$6</definedName>
  </definedNames>
  <calcPr calcId="191029"/>
</workbook>
</file>

<file path=xl/calcChain.xml><?xml version="1.0" encoding="utf-8"?>
<calcChain xmlns="http://schemas.openxmlformats.org/spreadsheetml/2006/main">
  <c r="Q20" i="6" l="1"/>
  <c r="N20" i="6" l="1"/>
  <c r="P20" i="6"/>
  <c r="E17" i="7" l="1"/>
  <c r="D17" i="7"/>
  <c r="P14" i="6"/>
  <c r="Q14" i="6" s="1"/>
  <c r="M25" i="6"/>
  <c r="M25" i="5"/>
  <c r="Q14" i="5"/>
  <c r="P14" i="5"/>
  <c r="N14" i="5"/>
  <c r="N25" i="5" s="1"/>
  <c r="M26" i="4"/>
  <c r="N26" i="4"/>
  <c r="N14" i="6" l="1"/>
  <c r="N25" i="6" s="1"/>
  <c r="N25" i="3"/>
  <c r="M25" i="3"/>
  <c r="N14" i="3"/>
  <c r="P14" i="3" l="1"/>
  <c r="Q14" i="3" s="1"/>
</calcChain>
</file>

<file path=xl/sharedStrings.xml><?xml version="1.0" encoding="utf-8"?>
<sst xmlns="http://schemas.openxmlformats.org/spreadsheetml/2006/main" count="1297" uniqueCount="368">
  <si>
    <t>附件4</t>
  </si>
  <si>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</si>
  <si>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</si>
  <si>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</si>
  <si>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</si>
  <si>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</si>
  <si>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</si>
  <si>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</si>
  <si>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</si>
  <si>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</si>
  <si>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</si>
  <si>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</si>
  <si>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</si>
  <si>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</si>
  <si>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</si>
  <si>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</si>
  <si>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</si>
  <si>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</si>
  <si>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</si>
  <si>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</si>
  <si>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</si>
  <si>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</si>
  <si>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</si>
  <si>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</si>
  <si>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</si>
  <si>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</si>
  <si>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</si>
  <si>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</si>
  <si>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</si>
  <si>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</si>
  <si>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</si>
  <si>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</si>
  <si>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</si>
  <si>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</si>
  <si>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</si>
  <si>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</si>
  <si>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</si>
  <si>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</si>
  <si>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</si>
  <si>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</si>
  <si>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</si>
  <si>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</si>
  <si>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</si>
  <si>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</si>
  <si>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</si>
  <si>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</si>
  <si>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</si>
  <si>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</si>
  <si>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</si>
  <si>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</si>
  <si>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</si>
  <si>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</si>
  <si>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</si>
  <si>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</si>
  <si>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</si>
  <si>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</si>
  <si>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</si>
  <si>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</si>
  <si>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</si>
  <si>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</si>
  <si>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</si>
  <si>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</si>
  <si>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</si>
  <si>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</si>
  <si>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</si>
  <si>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</si>
  <si>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</si>
  <si>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</si>
  <si>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</si>
  <si>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</si>
  <si>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</si>
  <si>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</si>
  <si>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</si>
  <si>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</si>
  <si>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</si>
  <si>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</si>
  <si>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</si>
  <si>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</si>
  <si>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</si>
  <si>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</si>
  <si>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</si>
  <si>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</si>
  <si>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</si>
  <si>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</si>
  <si>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</si>
  <si>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</si>
  <si>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</si>
  <si>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</si>
  <si>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</si>
  <si>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</si>
  <si>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</si>
  <si>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</si>
  <si>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</si>
  <si>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</si>
  <si>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</si>
  <si>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</si>
  <si>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</si>
  <si>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</si>
  <si>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</si>
  <si>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</si>
  <si>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</si>
  <si>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</si>
  <si>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</si>
  <si>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</si>
  <si>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</si>
  <si>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</si>
  <si>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</si>
  <si>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</si>
  <si>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</si>
  <si>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</si>
  <si>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</si>
  <si>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</si>
  <si>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</si>
  <si>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</si>
  <si>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</si>
  <si>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</si>
  <si>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</si>
  <si>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</si>
  <si>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</si>
  <si>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</si>
  <si>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</si>
  <si>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</si>
  <si>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</si>
  <si>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</si>
  <si>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</si>
  <si>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</si>
  <si>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</si>
  <si>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</si>
  <si>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</si>
  <si>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</si>
  <si>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</si>
  <si>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</si>
  <si>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</si>
  <si>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</si>
  <si>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</si>
  <si>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</si>
  <si>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</si>
  <si>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</si>
  <si>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</si>
  <si>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</si>
  <si>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</si>
  <si>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</si>
  <si>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</si>
  <si>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</si>
  <si>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</si>
  <si>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</si>
  <si>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</si>
  <si>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</si>
  <si>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</si>
  <si>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</si>
  <si>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</si>
  <si>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</si>
  <si>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</si>
  <si>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</si>
  <si>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</si>
  <si>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</si>
  <si>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</si>
  <si>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</si>
  <si>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</si>
  <si>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</si>
  <si>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</si>
  <si>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</si>
  <si>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</si>
  <si>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</si>
  <si>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</si>
  <si>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</si>
  <si>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</si>
  <si>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</si>
  <si>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</si>
  <si>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</si>
  <si>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</si>
  <si>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</si>
  <si>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</si>
  <si>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</si>
  <si>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</si>
  <si>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</si>
  <si>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</si>
  <si>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</si>
  <si>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</si>
  <si>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</si>
  <si>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</si>
  <si>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</si>
  <si>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</si>
  <si>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</si>
  <si>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</si>
  <si>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</si>
  <si>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</si>
  <si>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</si>
  <si>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</si>
  <si>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</si>
  <si>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</si>
  <si>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</si>
  <si>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</si>
  <si>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</si>
  <si>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</si>
  <si>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</si>
  <si>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</si>
  <si>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</si>
  <si>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</si>
  <si>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</si>
  <si>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</si>
  <si>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</si>
  <si>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</si>
  <si>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</si>
  <si>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</si>
  <si>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</si>
  <si>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</si>
  <si>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</si>
  <si>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</si>
  <si>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</si>
  <si>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</si>
  <si>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</si>
  <si>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</si>
  <si>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</si>
  <si>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</si>
  <si>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</si>
  <si>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</si>
  <si>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</si>
  <si>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</si>
  <si>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</si>
  <si>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</si>
  <si>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</si>
  <si>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</si>
  <si>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</si>
  <si>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</si>
  <si>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中央财政水利发展资金</t>
  </si>
  <si>
    <t>预算内基本建设资金</t>
  </si>
  <si>
    <t>省级水利建设资金</t>
  </si>
  <si>
    <t>城乡建设资金</t>
  </si>
  <si>
    <t>省级土地整治项目资金</t>
  </si>
  <si>
    <t>政府与社会资本合作（PPP）综合补助资金</t>
  </si>
  <si>
    <t>10分</t>
  </si>
  <si>
    <t>扣分项</t>
  </si>
  <si>
    <t>被评价单位配合评价工作情况</t>
  </si>
  <si>
    <r>
      <rPr>
        <b/>
        <sz val="12"/>
        <color theme="1"/>
        <rFont val="宋体"/>
        <family val="3"/>
        <charset val="134"/>
        <scheme val="minor"/>
      </rP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</si>
  <si>
    <r>
      <rPr>
        <b/>
        <sz val="12"/>
        <color theme="1"/>
        <rFont val="宋体"/>
        <family val="3"/>
        <charset val="134"/>
        <scheme val="minor"/>
      </rP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在没有国家标准和行业标准的情况下，地方政府、省级主管部门、财政部门可根据历史数据、统计数据、调研数据等设定绩效标准，可根据四川的实际情况按经济片区分设标准。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</si>
  <si>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phoneticPr fontId="17" type="noConversion"/>
  </si>
  <si>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30日内正式下达到本行政区域县级以上各级政府；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7" type="noConversion"/>
  </si>
  <si>
    <t xml:space="preserve">指标得分=（1-结余率/0.2）*指标分值
结余率大于等于0.2，指标得0分                             结余率=结余金额/市级财政资金预算数×100%                                                                                               </t>
    <phoneticPr fontId="17" type="noConversion"/>
  </si>
  <si>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phoneticPr fontId="17" type="noConversion"/>
  </si>
  <si>
    <t>财政重点项目支出绩效评价指标体系</t>
    <phoneticPr fontId="17" type="noConversion"/>
  </si>
  <si>
    <t>项目规划是否符合区委、区政府重大决策部署，是否与项目年度目标一致</t>
    <phoneticPr fontId="17" type="noConversion"/>
  </si>
  <si>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phoneticPr fontId="17" type="noConversion"/>
  </si>
  <si>
    <t>项目实施是否遵守相关法律法规；
项目调整手续是否完备；
项目合同、验收报告、技术鉴定等资料是否齐全并及时归档；
项目实施的人员条件、场地设备、信息支撑等是否落实到位</t>
    <phoneticPr fontId="17" type="noConversion"/>
  </si>
  <si>
    <t>①按照四川省教育厅等六部门关于贯彻《教育部等六部门关于做好家庭经济困难学生认定工作的指导意见》的通知（川财教[2019]274号)、《城乡义务教育经费管理办法》（财教[2021]56号)、《攀枝花市仁和区教育和体育局学生资助工作制度》等文件的规定，做好家庭经济困难学生认定及补助工作，项目实施遵守相关管理规定。评审资料审核不严、填写不规范。通过抽查9家学校义务教育阶段贫困学生生活补助档案资料，发现存在评审资料审核不严、填写不规范情况。例如，学校春季学期认定意见栏负责人未签字或签章（第六中学、西路小学）、家庭成员中的年收入与家庭人均年收入金额逻辑不匹配、申请理由栏次未阐述申请理由，家长或监护人未签字、个人承诺栏次学生本人或监护人未签字、家庭成员情况栏次中家庭成员情况内容填写不完善不规范、影响家庭经济困难状况有关信息未勾选或未进行说明、铅笔填写申请表等情况。（扣1分）
②经与区教育局相关人员沟通核实，该项目未涉及项目调整。
③经查阅区教育局提供的相关资料，区教育局已将家庭经济困难学生认定及补助工作涉及的相关资料整理齐全并归档。抽查点位9所学校,相关档案资料已归档。</t>
    <phoneticPr fontId="17" type="noConversion"/>
  </si>
  <si>
    <t>享受寄宿生补助人数小学990人；初中1105人；非寄宿生生活补助人数小学319人；初中26人；特教寄宿生人数小学30人，初中23人；特教非寄宿生人数小学62人，初中26人</t>
    <phoneticPr fontId="17" type="noConversion"/>
  </si>
  <si>
    <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phoneticPr fontId="17" type="noConversion"/>
  </si>
  <si>
    <t>绩效指标</t>
    <phoneticPr fontId="17" type="noConversion"/>
  </si>
  <si>
    <t>指标分值</t>
    <phoneticPr fontId="17" type="noConversion"/>
  </si>
  <si>
    <t>得分</t>
    <phoneticPr fontId="17" type="noConversion"/>
  </si>
  <si>
    <t>备注</t>
    <phoneticPr fontId="17" type="noConversion"/>
  </si>
  <si>
    <t>2023年义务教育家庭经济困难学生生活补助项目支出绩效评价指标体系及评分表</t>
    <phoneticPr fontId="17" type="noConversion"/>
  </si>
  <si>
    <t>项目资金是否符合国家财经法规和财务管理制度及有关专项资金管理办法规定；
资金拨付是否有完整的审批程序和手续；
是否符合项目预算批复或合同规定用途；
是否存在截留、挤占、挪用、虚列支出等情况</t>
    <phoneticPr fontId="17" type="noConversion"/>
  </si>
  <si>
    <t>①区教育局按照《城乡义务教育经费管理办法》（财教[2021]56号)的相关规定进行资金的拨付使用，符合相关法规制度及管理办法的规定。
②经查阅区教育局提供的项目资金拨付申请审批资料，该项目资金拨付具有完整的审批程序和手续。
③区教育局依据（拨付文件）拨付项目资金，项目资金使用符合项目预算批复的用途。
④经查阅区教育局提供的项目支出明细账、项目资金支出凭证，未发现存在截留、挤占、挪用、虚列支出等情况。</t>
    <phoneticPr fontId="17" type="noConversion"/>
  </si>
  <si>
    <t>经查阅区教育局提供的相关资料，该项目预算资金为255.91万元，其中中央配套资金129.33万元、省级配套资金55.65万元、市级配套资金19.08万元、区级配套资金44.85万元，实际到位资金为255.91万元，项目资金到位率为100%。</t>
    <phoneticPr fontId="17" type="noConversion"/>
  </si>
  <si>
    <t>经查阅区教育局提供的相关资料，该项目实际到位资金为255.91万元，实际支出资金为255.83万元，预算结余0.08万元，预算结余率为0.03%</t>
    <phoneticPr fontId="17" type="noConversion"/>
  </si>
  <si>
    <t>经查阅区教育局提供项目资金支付凭证，2023年区教育局已对全区20所学校发放义务教育家庭经济困难学生生活补助，金额合计255.83万元，2023年6月发放127.69万元，12月发放128.14万元</t>
  </si>
  <si>
    <t>共性指标</t>
    <phoneticPr fontId="17" type="noConversion"/>
  </si>
  <si>
    <t>特性指标</t>
    <phoneticPr fontId="17" type="noConversion"/>
  </si>
  <si>
    <t>2023年春季发放生活补贴人数2509人，2023年秋季实际发放生活补贴人数2517人。（满意度问卷调查大于40份）</t>
    <phoneticPr fontId="17" type="noConversion"/>
  </si>
  <si>
    <t>脱贫家庭学生（原建档立卡学生）、脱贫不稳定家庭学生（原建档立卡学生）、边缘不稳定家庭学生、突发严重困难家庭学生、低收入人群（城乡低保学生、低保边缘人口、特困救助学生、支出型困难家庭学生、其他低收入家庭学生）、孤儿学生、事实无人抚养儿童、残疾学生、残疾人子女学生生活补助人次，实施对象覆盖情况</t>
    <phoneticPr fontId="17" type="noConversion"/>
  </si>
  <si>
    <t>《城乡义务教育经费管理办法》（财教[2021]56号)规定</t>
  </si>
  <si>
    <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在没有国家标准和行业标准的情况下，地方政府、省级主管部门、财政部门可根据历史数据、统计数据、调研数据等设定绩效标准，可根据四川的实际情况按经济片区分设标准。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phoneticPr fontId="17" type="noConversion"/>
  </si>
  <si>
    <t>2023年农村义务教育学生营养改善计划项目支出绩效评价指标体系及评分表</t>
    <phoneticPr fontId="17" type="noConversion"/>
  </si>
  <si>
    <t>《城乡义务教育经费管理办法》（财教[2021]56号)规定</t>
    <phoneticPr fontId="17" type="noConversion"/>
  </si>
  <si>
    <t>《农村义务教育学生营养改善计划实施办法》（教财[2022]2号）、《四川省教育领域省与市县财政事权和支出责任划分改革方案》（川办发〔2020〕64 号）</t>
    <phoneticPr fontId="17" type="noConversion"/>
  </si>
  <si>
    <t>发现一处扣0.5分，直至扣完</t>
    <phoneticPr fontId="17" type="noConversion"/>
  </si>
  <si>
    <t>按实际分配结果选择客观因素测算验证资金分配方法制定、分配要素设定、基础数据应用、测算依据选取等是否科学合理</t>
    <phoneticPr fontId="17" type="noConversion"/>
  </si>
  <si>
    <t>学前三年毛入园率</t>
  </si>
  <si>
    <t>普惠性幼儿园覆盖率</t>
  </si>
  <si>
    <t>经费补助发放准确性</t>
  </si>
  <si>
    <t>普惠性民办幼儿园教育教学质量提升</t>
  </si>
  <si>
    <t>评价学前三年毛入园率的达标情况。</t>
  </si>
  <si>
    <t>评价普惠性幼儿园覆盖率的达标情况。</t>
  </si>
  <si>
    <t>评价2023年市、区两级经费补助发放的准确性。</t>
  </si>
  <si>
    <t>评价通过政策实施是否提升了普惠性民办幼儿园的教育质量。</t>
  </si>
  <si>
    <t>评价要点：
学前三年毛入园率是否达到普及普惠目标要求。</t>
  </si>
  <si>
    <t>评价要点：
普惠性幼儿园覆盖率是否达到普及普惠目标要求。</t>
  </si>
  <si>
    <t>评价要点：
评价区教育局是否按照普惠性民办幼儿园等级和在园生源数准确发放补贴。</t>
  </si>
  <si>
    <t>普惠性民办幼儿园在发展过程是否存在幼儿园教职工与幼儿配比不达标的情况。</t>
  </si>
  <si>
    <t>食材质量</t>
  </si>
  <si>
    <t>补助发放及时率</t>
  </si>
  <si>
    <t>项目支出根据各学校的学生人数发放的补贴，补贴覆盖率是否达100%</t>
  </si>
  <si>
    <t>食堂食材质量达标情况</t>
  </si>
  <si>
    <t>反映学生营养餐补助项目补助金发放及时情况。</t>
  </si>
  <si>
    <t>评价要点：
①食材检疫报告单是否有不符合要求的；
②当日供餐数量和品种与公示菜谱是否一致。</t>
  </si>
  <si>
    <t>评价要点：
①检查补助是否及时下发。</t>
  </si>
  <si>
    <t>发现一次未及时发放扣2分，直至扣完</t>
    <phoneticPr fontId="17" type="noConversion"/>
  </si>
  <si>
    <t>分值</t>
  </si>
  <si>
    <t>得分</t>
  </si>
  <si>
    <t>扣分原因</t>
  </si>
  <si>
    <t>预算管理体系科学性</t>
  </si>
  <si>
    <t>预算编制规范性</t>
  </si>
  <si>
    <t>预算执行率</t>
  </si>
  <si>
    <t>-</t>
  </si>
  <si>
    <r>
      <t>“</t>
    </r>
    <r>
      <rPr>
        <sz val="12"/>
        <color rgb="FF000000"/>
        <rFont val="仿宋"/>
        <family val="3"/>
        <charset val="134"/>
      </rPr>
      <t>三公</t>
    </r>
    <r>
      <rPr>
        <sz val="12"/>
        <color rgb="FF000000"/>
        <rFont val="Times New Roman"/>
        <family val="1"/>
      </rPr>
      <t>”</t>
    </r>
    <r>
      <rPr>
        <sz val="12"/>
        <color rgb="FF000000"/>
        <rFont val="仿宋"/>
        <family val="3"/>
        <charset val="134"/>
      </rPr>
      <t>经费控制率</t>
    </r>
  </si>
  <si>
    <t>预算结余率</t>
  </si>
  <si>
    <t>财务管理（5分）</t>
  </si>
  <si>
    <t>管理制度健全性</t>
  </si>
  <si>
    <t>资金使用合规性</t>
  </si>
  <si>
    <t>跨项目支出</t>
  </si>
  <si>
    <t>资产管理（4分）</t>
  </si>
  <si>
    <r>
      <t>绩效管理（</t>
    </r>
    <r>
      <rPr>
        <sz val="12"/>
        <color rgb="FF000000"/>
        <rFont val="Times New Roman"/>
        <family val="1"/>
      </rPr>
      <t>5</t>
    </r>
    <r>
      <rPr>
        <sz val="12"/>
        <color rgb="FF000000"/>
        <rFont val="仿宋"/>
        <family val="3"/>
        <charset val="134"/>
      </rPr>
      <t>分）</t>
    </r>
  </si>
  <si>
    <t>绩效管理工作完成情况</t>
  </si>
  <si>
    <r>
      <t>满意度（</t>
    </r>
    <r>
      <rPr>
        <sz val="12"/>
        <color rgb="FF000000"/>
        <rFont val="Times New Roman"/>
        <family val="1"/>
      </rPr>
      <t>10</t>
    </r>
    <r>
      <rPr>
        <sz val="12"/>
        <color rgb="FF000000"/>
        <rFont val="仿宋"/>
        <family val="3"/>
        <charset val="134"/>
      </rPr>
      <t>分）</t>
    </r>
  </si>
  <si>
    <r>
      <t>居民满意度（</t>
    </r>
    <r>
      <rPr>
        <sz val="12"/>
        <color rgb="FF000000"/>
        <rFont val="Times New Roman"/>
        <family val="1"/>
      </rPr>
      <t>10</t>
    </r>
    <r>
      <rPr>
        <sz val="12"/>
        <color rgb="FF000000"/>
        <rFont val="仿宋"/>
        <family val="3"/>
        <charset val="134"/>
      </rPr>
      <t>分）</t>
    </r>
  </si>
  <si>
    <t>服务对象满意度</t>
  </si>
  <si>
    <t>合计</t>
  </si>
  <si>
    <t>三级指标</t>
    <phoneticPr fontId="17" type="noConversion"/>
  </si>
  <si>
    <t>预算管理（15分）</t>
    <phoneticPr fontId="17" type="noConversion"/>
  </si>
  <si>
    <t>基本运行绩效（30分）</t>
    <phoneticPr fontId="17" type="noConversion"/>
  </si>
  <si>
    <t>部门履职情况</t>
    <phoneticPr fontId="17" type="noConversion"/>
  </si>
  <si>
    <t>部门工作任务完成情况</t>
    <phoneticPr fontId="17" type="noConversion"/>
  </si>
  <si>
    <t>上级部门任务下达完成情况</t>
    <phoneticPr fontId="17" type="noConversion"/>
  </si>
  <si>
    <t>政府采购</t>
    <phoneticPr fontId="17" type="noConversion"/>
  </si>
  <si>
    <t>政府采购规范性</t>
    <phoneticPr fontId="17" type="noConversion"/>
  </si>
  <si>
    <t>资产管理制度健全性</t>
  </si>
  <si>
    <t>资产管理安全性</t>
  </si>
  <si>
    <t>固定资产利用率</t>
  </si>
  <si>
    <t>资产没有完全利用（9套房子）</t>
    <phoneticPr fontId="17" type="noConversion"/>
  </si>
  <si>
    <t>账实不符（账外资产）</t>
    <phoneticPr fontId="17" type="noConversion"/>
  </si>
  <si>
    <t>主要查看项目的相关管理制度机制是否健全完善，在项目执行过程中，是否存在管理制度有悖于实际的情况，是否存在难以操作、无法落地、执行不畅的情况，是否存在不能满足实际需求，未及时动态调整的情况</t>
    <phoneticPr fontId="17" type="noConversion"/>
  </si>
  <si>
    <t>评价要点中每有一项不符扣1分，直至扣完</t>
    <phoneticPr fontId="17" type="noConversion"/>
  </si>
  <si>
    <t>2023年普惠性民办幼儿园财政补助专项资金项目支出绩效评价指标体系及评分表</t>
    <phoneticPr fontId="17" type="noConversion"/>
  </si>
  <si>
    <t>享受营养改善计划人次</t>
    <phoneticPr fontId="17" type="noConversion"/>
  </si>
  <si>
    <t>未覆盖</t>
    <phoneticPr fontId="17" type="noConversion"/>
  </si>
  <si>
    <t>全覆盖</t>
    <phoneticPr fontId="17" type="noConversion"/>
  </si>
  <si>
    <t>基本覆盖</t>
    <phoneticPr fontId="17" type="noConversion"/>
  </si>
  <si>
    <t>翻阅学生就餐签到表与请假记录对比、补助发放明细账</t>
    <phoneticPr fontId="17" type="noConversion"/>
  </si>
  <si>
    <t>根据满意度调查问卷，满意度等级从非常满意到非常不满意 5个等级的权重分别为 100%、80%、60%、40%、0%，则满意度 Y=[（非常满意数×100%+很满意数×80%+一般满意数×60%+不满意数×40%+非常不满意数×0%）/调查问卷回收总数]×100%。</t>
    <phoneticPr fontId="17" type="noConversion"/>
  </si>
  <si>
    <t>满意度大于等于 95%得满分，每降低 1%，扣除0.5分，直至扣完为止。</t>
    <phoneticPr fontId="17" type="noConversion"/>
  </si>
  <si>
    <t>满意度大于等于 90%得满分，每降低 1%，扣除0.5分，直至扣完为止。</t>
    <phoneticPr fontId="17" type="noConversion"/>
  </si>
  <si>
    <t>32分调查问卷，满意度88.13%</t>
    <phoneticPr fontId="17" type="noConversion"/>
  </si>
  <si>
    <t>结余资金187.43万元，结余率24.29%，超过20%</t>
    <phoneticPr fontId="17" type="noConversion"/>
  </si>
  <si>
    <t>本项目按照教育部等七部门关于印发《农村义务教育学生营养改善计划实施办法》的通知（教财〔2022〕2号）、《城乡义务教育经费管理办法》（财教[2021]56号)、《攀枝花市教育和体育局关于进一步做好营养改善计划采购工作的通知》等文件的规定，按照要求实施营养改善计划，项目实施遵守相关管理规定。通过抽查9家学校农村义务教育学校营养改善计划项目实施过程中出现食品出入库管理不严格、食堂人员配备不足、发放现金补助、营养改善计划实施天数与实际不符以及违规列支食材以外成本等问题。（扣1分）
经查阅抽查点位9所学校提供的相关资料，学校已将学生享受营养改善计划相关档案资料已整理齐全并归档。但有部分学校资料归档过程中出现资料错乱，数据与实际不一致的情况，例如四川仁和思源实验学校2023年秋季营养改善计划补助资金学生发放清单表中，表中每月就餐天数为2023年2月至6月的就餐天数，与发放月份2023年9月至2024年1月不符。（扣1分）</t>
    <phoneticPr fontId="17" type="noConversion"/>
  </si>
  <si>
    <t>仁和思源实验学校2023年就餐签到表显示所有人每月每天都吃到营养餐，但根据抽查的请假记录显示，部分学生当日请假。未吃营养餐。没有全覆盖，只做到基本覆盖（扣2分）</t>
    <phoneticPr fontId="17" type="noConversion"/>
  </si>
  <si>
    <t>区教体局发放凭证、大河中学食堂补助发放明细账。区教体局2023年春季营养改善计划资金6月，10月，12月才全部发放完成。大河中学6月营养餐补助资金拨付给学生，部分毕业学生没有享受营养改善计划补助。</t>
    <phoneticPr fontId="17" type="noConversion"/>
  </si>
  <si>
    <t>项目决策
(8分)</t>
    <phoneticPr fontId="17" type="noConversion"/>
  </si>
  <si>
    <t>项目实施
（11分）</t>
    <phoneticPr fontId="17" type="noConversion"/>
  </si>
  <si>
    <t>通用指标
（40分）</t>
    <phoneticPr fontId="17" type="noConversion"/>
  </si>
  <si>
    <t>完成结果
（21分）</t>
    <phoneticPr fontId="17" type="noConversion"/>
  </si>
  <si>
    <t>项目效果
（30分）</t>
    <phoneticPr fontId="17" type="noConversion"/>
  </si>
  <si>
    <t>共性指标
（30分）</t>
    <phoneticPr fontId="17" type="noConversion"/>
  </si>
  <si>
    <t>项目效果
（10分）</t>
    <phoneticPr fontId="17" type="noConversion"/>
  </si>
  <si>
    <t>基础管理
（20分）</t>
    <phoneticPr fontId="17" type="noConversion"/>
  </si>
  <si>
    <t>特性指标
（30分）</t>
    <phoneticPr fontId="17" type="noConversion"/>
  </si>
  <si>
    <t>合计</t>
    <phoneticPr fontId="17" type="noConversion"/>
  </si>
  <si>
    <t>扣分原因</t>
    <phoneticPr fontId="17" type="noConversion"/>
  </si>
  <si>
    <t>实际得分</t>
    <phoneticPr fontId="17" type="noConversion"/>
  </si>
  <si>
    <t>分配合理</t>
    <phoneticPr fontId="17" type="noConversion"/>
  </si>
  <si>
    <t>资金结余</t>
    <phoneticPr fontId="17" type="noConversion"/>
  </si>
  <si>
    <t>预算完成</t>
    <phoneticPr fontId="17" type="noConversion"/>
  </si>
  <si>
    <t>目标完成</t>
    <phoneticPr fontId="17" type="noConversion"/>
  </si>
  <si>
    <t>规划合理</t>
    <phoneticPr fontId="17" type="noConversion"/>
  </si>
  <si>
    <t>对象公平性</t>
    <phoneticPr fontId="17" type="noConversion"/>
  </si>
  <si>
    <t>满意度分析</t>
    <phoneticPr fontId="17" type="noConversion"/>
  </si>
  <si>
    <t>一级指标</t>
    <phoneticPr fontId="17" type="noConversion"/>
  </si>
  <si>
    <t>二级指标</t>
    <phoneticPr fontId="17" type="noConversion"/>
  </si>
  <si>
    <t>主要查看项目实施后产出数量指标完成情况。以样本点资金量为权重，加权计算指标得分。当实际完成任务量/绩效目标设定任务量&gt;1时按1计算</t>
  </si>
  <si>
    <t>分配合理</t>
    <phoneticPr fontId="17" type="noConversion"/>
  </si>
  <si>
    <t>规划合理</t>
    <phoneticPr fontId="17" type="noConversion"/>
  </si>
  <si>
    <t>合计</t>
    <phoneticPr fontId="17" type="noConversion"/>
  </si>
  <si>
    <t>绩效目标设定市级普惠性幼儿园500人，实际0人，自评数据市级普惠性幼儿园数量为3，实际0个市级普惠性幼儿园。年初目标申报市级普惠性幼儿数量与实际完成数量不符，自评表市级幼儿园数量与实际情况不符。实际完成结果与绩效自评和目标申报结果相差较远，未能完全达到预期设定的目标。</t>
    <phoneticPr fontId="17" type="noConversion"/>
  </si>
  <si>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0分</t>
    <phoneticPr fontId="17" type="noConversion"/>
  </si>
  <si>
    <t>对象公平性</t>
    <phoneticPr fontId="17" type="noConversion"/>
  </si>
  <si>
    <t>预算完成</t>
    <phoneticPr fontId="17" type="noConversion"/>
  </si>
  <si>
    <t>资金结余</t>
    <phoneticPr fontId="17" type="noConversion"/>
  </si>
  <si>
    <t>目标完成</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</si>
</sst>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 #,##0.00_ ;_ * \-#,##0.00_ ;_ * &quot;-&quot;??_ ;_ @_ "/>
    <numFmt numFmtId="176" formatCode="0.00_ "/>
    <numFmt numFmtId="177" formatCode="0.0%"/>
    <numFmt numFmtId="178" formatCode="_ * #,##0.0000_ ;_ * \-#,##0.0000_ ;_ * &quot;-&quot;??_ ;_ @_ "/>
  </numFmts>
  <fonts count="30">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0"/>
      <name val="宋体"/>
      <family val="3"/>
      <charset val="134"/>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sz val="10"/>
      <name val="Helv"/>
      <family val="2"/>
    </font>
    <font>
      <b/>
      <sz val="11"/>
      <name val="宋体"/>
      <family val="3"/>
      <charset val="134"/>
      <scheme val="minor"/>
    </font>
    <font>
      <sz val="12"/>
      <color theme="1"/>
      <name val="宋体"/>
      <family val="3"/>
      <charset val="134"/>
      <scheme val="minor"/>
    </font>
    <font>
      <sz val="12"/>
      <color theme="1"/>
      <name val="宋体"/>
      <family val="3"/>
      <charset val="134"/>
    </font>
    <font>
      <sz val="9"/>
      <name val="宋体"/>
      <family val="3"/>
      <charset val="134"/>
      <scheme val="minor"/>
    </font>
    <font>
      <sz val="11"/>
      <color theme="1"/>
      <name val="宋体"/>
      <family val="3"/>
      <charset val="134"/>
      <scheme val="minor"/>
    </font>
    <font>
      <sz val="11"/>
      <color rgb="FFFF0000"/>
      <name val="宋体"/>
      <family val="3"/>
      <charset val="134"/>
      <scheme val="minor"/>
    </font>
    <font>
      <sz val="12"/>
      <color rgb="FF000000"/>
      <name val="仿宋"/>
      <family val="3"/>
      <charset val="134"/>
    </font>
    <font>
      <sz val="10.5"/>
      <color rgb="FF000000"/>
      <name val="Arial"/>
      <family val="2"/>
    </font>
    <font>
      <sz val="12"/>
      <color rgb="FF000000"/>
      <name val="Times New Roman"/>
      <family val="1"/>
    </font>
    <font>
      <sz val="12"/>
      <color rgb="FFFF0000"/>
      <name val="仿宋"/>
      <family val="3"/>
      <charset val="134"/>
    </font>
    <font>
      <b/>
      <sz val="12"/>
      <color rgb="FF000000"/>
      <name val="仿宋"/>
      <family val="3"/>
      <charset val="134"/>
    </font>
    <font>
      <sz val="10.5"/>
      <color rgb="FF000000"/>
      <name val="宋体"/>
      <family val="2"/>
      <charset val="134"/>
    </font>
    <font>
      <sz val="11"/>
      <color theme="1"/>
      <name val="宋体"/>
      <family val="3"/>
      <charset val="134"/>
      <scheme val="minor"/>
    </font>
    <font>
      <b/>
      <sz val="20"/>
      <color theme="1"/>
      <name val="仿宋_GB2312"/>
      <family val="3"/>
      <charset val="134"/>
    </font>
    <font>
      <sz val="12"/>
      <color theme="1"/>
      <name val="仿宋_GB2312"/>
      <family val="3"/>
      <charset val="134"/>
    </font>
    <font>
      <sz val="12"/>
      <name val="仿宋_GB2312"/>
      <family val="3"/>
      <charset val="134"/>
    </font>
  </fonts>
  <fills count="7">
    <fill>
      <patternFill patternType="none"/>
    </fill>
    <fill>
      <patternFill patternType="gray125"/>
    </fill>
    <fill>
      <patternFill patternType="solid">
        <fgColor indexed="22"/>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s>
  <borders count="39">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bottom style="thin">
        <color auto="1"/>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style="medium">
        <color rgb="FF000000"/>
      </right>
      <top/>
      <bottom style="medium">
        <color indexed="64"/>
      </bottom>
      <diagonal/>
    </border>
    <border>
      <left style="medium">
        <color indexed="64"/>
      </left>
      <right style="medium">
        <color rgb="FF000000"/>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diagonal/>
    </border>
  </borders>
  <cellStyleXfs count="23">
    <xf numFmtId="0" fontId="0" fillId="0" borderId="0"/>
    <xf numFmtId="0" fontId="11" fillId="0" borderId="0"/>
    <xf numFmtId="0" fontId="11" fillId="0" borderId="0"/>
    <xf numFmtId="0" fontId="11" fillId="0" borderId="0">
      <alignment vertical="center"/>
    </xf>
    <xf numFmtId="0" fontId="12" fillId="2" borderId="14" applyNumberFormat="0" applyAlignment="0" applyProtection="0"/>
    <xf numFmtId="0" fontId="13" fillId="0" borderId="0"/>
    <xf numFmtId="0" fontId="11" fillId="0" borderId="0"/>
    <xf numFmtId="0" fontId="11" fillId="0" borderId="0"/>
    <xf numFmtId="0" fontId="11" fillId="0" borderId="0"/>
    <xf numFmtId="0" fontId="11" fillId="0" borderId="0"/>
    <xf numFmtId="0" fontId="11" fillId="0" borderId="0">
      <alignment vertical="center"/>
    </xf>
    <xf numFmtId="0" fontId="9" fillId="0" borderId="0">
      <alignment vertical="center"/>
    </xf>
    <xf numFmtId="0" fontId="11" fillId="0" borderId="0"/>
    <xf numFmtId="0" fontId="11" fillId="0" borderId="0">
      <alignment vertical="center"/>
    </xf>
    <xf numFmtId="0" fontId="11" fillId="0" borderId="0"/>
    <xf numFmtId="0" fontId="9" fillId="0" borderId="0">
      <alignment vertical="center"/>
    </xf>
    <xf numFmtId="0" fontId="8" fillId="0" borderId="0"/>
    <xf numFmtId="0" fontId="10" fillId="0" borderId="0"/>
    <xf numFmtId="9" fontId="10" fillId="0" borderId="0" applyFont="0" applyFill="0" applyBorder="0" applyAlignment="0" applyProtection="0">
      <alignment vertical="center"/>
    </xf>
    <xf numFmtId="0" fontId="10" fillId="0" borderId="0">
      <alignment vertical="center"/>
    </xf>
    <xf numFmtId="0" fontId="11" fillId="0" borderId="0" applyProtection="0"/>
    <xf numFmtId="9" fontId="18" fillId="0" borderId="0" applyFont="0" applyFill="0" applyBorder="0" applyAlignment="0" applyProtection="0">
      <alignment vertical="center"/>
    </xf>
    <xf numFmtId="43" fontId="26" fillId="0" borderId="0" applyFont="0" applyFill="0" applyBorder="0" applyAlignment="0" applyProtection="0">
      <alignment vertical="center"/>
    </xf>
  </cellStyleXfs>
  <cellXfs count="196">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9" fontId="4" fillId="0" borderId="3" xfId="0" applyNumberFormat="1" applyFont="1" applyBorder="1" applyAlignment="1">
      <alignment horizontal="center" vertical="center" wrapText="1"/>
    </xf>
    <xf numFmtId="0" fontId="1" fillId="0" borderId="3" xfId="17" applyFont="1" applyBorder="1" applyAlignment="1">
      <alignment horizontal="center" vertical="center" wrapText="1"/>
    </xf>
    <xf numFmtId="0" fontId="6" fillId="0" borderId="10" xfId="12" applyFont="1" applyBorder="1" applyAlignment="1">
      <alignment horizontal="center" vertical="center" wrapText="1"/>
    </xf>
    <xf numFmtId="0" fontId="7" fillId="0" borderId="3" xfId="0" applyFont="1" applyBorder="1" applyAlignment="1">
      <alignment vertical="center" wrapText="1"/>
    </xf>
    <xf numFmtId="0" fontId="7" fillId="0" borderId="3" xfId="0" applyFont="1" applyBorder="1" applyAlignment="1">
      <alignment horizontal="center" vertical="center" wrapText="1"/>
    </xf>
    <xf numFmtId="0" fontId="6" fillId="0" borderId="3" xfId="12" applyFont="1" applyBorder="1" applyAlignment="1">
      <alignment horizontal="center" vertical="center" wrapText="1"/>
    </xf>
    <xf numFmtId="0" fontId="6" fillId="0" borderId="3" xfId="12" applyFont="1" applyBorder="1" applyAlignment="1">
      <alignment vertical="center" wrapText="1"/>
    </xf>
    <xf numFmtId="0" fontId="6" fillId="0" borderId="2" xfId="12" applyFont="1" applyBorder="1" applyAlignment="1">
      <alignment vertical="center" wrapText="1"/>
    </xf>
    <xf numFmtId="0" fontId="0" fillId="0" borderId="3" xfId="0" applyBorder="1" applyAlignment="1">
      <alignment horizontal="center" vertical="center" wrapText="1"/>
    </xf>
    <xf numFmtId="49" fontId="6" fillId="0" borderId="3" xfId="12" applyNumberFormat="1" applyFont="1" applyBorder="1" applyAlignment="1">
      <alignment horizontal="center" vertical="center" wrapText="1"/>
    </xf>
    <xf numFmtId="0" fontId="7" fillId="0" borderId="3" xfId="5" applyFont="1" applyBorder="1" applyAlignment="1">
      <alignment horizontal="center" vertical="center" wrapText="1"/>
    </xf>
    <xf numFmtId="0" fontId="6" fillId="0" borderId="3" xfId="12" applyFont="1" applyBorder="1" applyAlignment="1">
      <alignment horizontal="left" vertical="center" wrapText="1"/>
    </xf>
    <xf numFmtId="0" fontId="7" fillId="0" borderId="3" xfId="12" applyFont="1" applyBorder="1" applyAlignment="1">
      <alignment horizontal="center" vertical="center" wrapText="1"/>
    </xf>
    <xf numFmtId="0" fontId="7" fillId="0" borderId="3" xfId="5" applyFont="1" applyBorder="1" applyAlignment="1">
      <alignment horizontal="left" vertical="center" wrapText="1"/>
    </xf>
    <xf numFmtId="0" fontId="1" fillId="0" borderId="0" xfId="0" applyFont="1" applyAlignment="1">
      <alignment vertical="center" wrapText="1"/>
    </xf>
    <xf numFmtId="9" fontId="4" fillId="0" borderId="3" xfId="0" applyNumberFormat="1" applyFont="1" applyBorder="1" applyAlignment="1">
      <alignment vertical="center" wrapText="1"/>
    </xf>
    <xf numFmtId="0" fontId="0" fillId="0" borderId="0" xfId="0" applyAlignment="1">
      <alignment vertical="center"/>
    </xf>
    <xf numFmtId="10" fontId="0" fillId="0" borderId="0" xfId="21" applyNumberFormat="1" applyFont="1" applyAlignment="1">
      <alignment vertical="center"/>
    </xf>
    <xf numFmtId="0" fontId="0" fillId="0" borderId="19" xfId="0" applyBorder="1" applyAlignment="1">
      <alignment horizontal="center" vertical="center" wrapText="1"/>
    </xf>
    <xf numFmtId="9" fontId="4" fillId="0" borderId="18" xfId="0" applyNumberFormat="1" applyFont="1" applyBorder="1" applyAlignment="1">
      <alignment horizontal="center" vertical="center" wrapText="1"/>
    </xf>
    <xf numFmtId="0" fontId="10" fillId="3" borderId="19" xfId="0" applyFont="1" applyFill="1" applyBorder="1" applyAlignment="1">
      <alignment horizontal="left" vertical="center" wrapText="1"/>
    </xf>
    <xf numFmtId="0" fontId="10" fillId="0" borderId="19" xfId="0" applyFont="1" applyBorder="1" applyAlignment="1">
      <alignment horizontal="left" vertical="center" wrapText="1"/>
    </xf>
    <xf numFmtId="176" fontId="19" fillId="0" borderId="19" xfId="0" applyNumberFormat="1" applyFont="1" applyBorder="1" applyAlignment="1">
      <alignment vertical="center" wrapText="1"/>
    </xf>
    <xf numFmtId="9" fontId="4" fillId="0" borderId="18" xfId="0" applyNumberFormat="1" applyFont="1" applyBorder="1" applyAlignment="1">
      <alignment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1" xfId="0" applyBorder="1" applyAlignment="1">
      <alignment horizontal="left" vertical="center" wrapText="1"/>
    </xf>
    <xf numFmtId="0" fontId="0" fillId="0" borderId="22" xfId="0" applyBorder="1" applyAlignment="1">
      <alignment horizontal="center" vertical="center" wrapText="1"/>
    </xf>
    <xf numFmtId="0" fontId="0" fillId="0" borderId="19" xfId="0" applyBorder="1" applyAlignment="1">
      <alignment horizontal="left" vertical="center" wrapText="1"/>
    </xf>
    <xf numFmtId="0" fontId="0" fillId="3" borderId="19" xfId="0" applyFill="1" applyBorder="1" applyAlignment="1">
      <alignment horizontal="left" vertical="center" wrapText="1"/>
    </xf>
    <xf numFmtId="0" fontId="0" fillId="4" borderId="19" xfId="0" applyFill="1" applyBorder="1" applyAlignment="1">
      <alignment horizontal="center" vertical="center" wrapText="1"/>
    </xf>
    <xf numFmtId="0" fontId="10" fillId="5" borderId="19" xfId="0" applyFont="1" applyFill="1" applyBorder="1" applyAlignment="1">
      <alignment horizontal="left" vertical="center" wrapText="1"/>
    </xf>
    <xf numFmtId="0" fontId="10" fillId="0" borderId="19" xfId="0" applyFont="1" applyBorder="1" applyAlignment="1">
      <alignment horizontal="center" vertical="center" wrapText="1"/>
    </xf>
    <xf numFmtId="0" fontId="1" fillId="0" borderId="0" xfId="0" applyFont="1" applyAlignment="1">
      <alignment vertical="center"/>
    </xf>
    <xf numFmtId="10" fontId="0" fillId="0" borderId="0" xfId="21" applyNumberFormat="1" applyFont="1" applyAlignment="1">
      <alignment vertical="center" wrapText="1"/>
    </xf>
    <xf numFmtId="0" fontId="0" fillId="0" borderId="0" xfId="0" applyAlignment="1">
      <alignment vertical="center" wrapText="1"/>
    </xf>
    <xf numFmtId="0" fontId="20" fillId="0" borderId="28" xfId="0" applyFont="1" applyBorder="1" applyAlignment="1">
      <alignment vertical="center" wrapText="1"/>
    </xf>
    <xf numFmtId="0" fontId="20" fillId="0" borderId="30" xfId="0" applyFont="1" applyBorder="1" applyAlignment="1">
      <alignment vertical="center" wrapText="1"/>
    </xf>
    <xf numFmtId="0" fontId="22" fillId="0" borderId="28" xfId="0" applyFont="1" applyBorder="1" applyAlignment="1">
      <alignment vertical="center" wrapText="1"/>
    </xf>
    <xf numFmtId="0" fontId="21" fillId="0" borderId="30" xfId="0" applyFont="1" applyBorder="1" applyAlignment="1">
      <alignment vertical="center" wrapText="1"/>
    </xf>
    <xf numFmtId="0" fontId="20" fillId="0" borderId="26" xfId="0" applyFont="1" applyBorder="1" applyAlignment="1">
      <alignment vertical="center" wrapText="1"/>
    </xf>
    <xf numFmtId="0" fontId="20" fillId="0" borderId="29" xfId="0" applyFont="1" applyBorder="1" applyAlignment="1">
      <alignment vertical="center" wrapText="1"/>
    </xf>
    <xf numFmtId="0" fontId="22" fillId="0" borderId="26" xfId="0" applyFont="1" applyBorder="1" applyAlignment="1">
      <alignment vertical="center" wrapText="1"/>
    </xf>
    <xf numFmtId="0" fontId="20" fillId="0" borderId="33" xfId="0" applyFont="1" applyBorder="1" applyAlignment="1">
      <alignment vertical="center" wrapText="1"/>
    </xf>
    <xf numFmtId="0" fontId="22" fillId="0" borderId="30" xfId="0" applyFont="1" applyBorder="1" applyAlignment="1">
      <alignment vertical="center" wrapText="1"/>
    </xf>
    <xf numFmtId="0" fontId="20" fillId="0" borderId="37" xfId="0" applyFont="1" applyBorder="1" applyAlignment="1">
      <alignment vertical="center" wrapText="1"/>
    </xf>
    <xf numFmtId="0" fontId="21" fillId="0" borderId="26" xfId="0" applyFont="1" applyBorder="1" applyAlignment="1">
      <alignment vertical="center" wrapText="1"/>
    </xf>
    <xf numFmtId="0" fontId="20" fillId="0" borderId="38" xfId="0" applyFont="1" applyBorder="1" applyAlignment="1">
      <alignment vertical="center" wrapText="1"/>
    </xf>
    <xf numFmtId="0" fontId="23" fillId="0" borderId="30" xfId="0" applyFont="1" applyBorder="1" applyAlignment="1">
      <alignment vertical="center" wrapText="1"/>
    </xf>
    <xf numFmtId="0" fontId="20" fillId="4" borderId="28" xfId="0" applyFont="1" applyFill="1" applyBorder="1" applyAlignment="1">
      <alignment vertical="center" wrapText="1"/>
    </xf>
    <xf numFmtId="0" fontId="22" fillId="4" borderId="28" xfId="0" applyFont="1" applyFill="1" applyBorder="1" applyAlignment="1">
      <alignment vertical="center" wrapText="1"/>
    </xf>
    <xf numFmtId="0" fontId="23" fillId="4" borderId="28" xfId="0" applyFont="1" applyFill="1" applyBorder="1" applyAlignment="1">
      <alignment vertical="center" wrapText="1"/>
    </xf>
    <xf numFmtId="0" fontId="20" fillId="4" borderId="30" xfId="0" applyFont="1" applyFill="1" applyBorder="1" applyAlignment="1">
      <alignment vertical="center" wrapText="1"/>
    </xf>
    <xf numFmtId="0" fontId="22" fillId="4" borderId="30" xfId="0" applyFont="1" applyFill="1" applyBorder="1" applyAlignment="1">
      <alignment vertical="center" wrapText="1"/>
    </xf>
    <xf numFmtId="0" fontId="23" fillId="4" borderId="30" xfId="0" applyFont="1" applyFill="1" applyBorder="1" applyAlignment="1">
      <alignment vertical="center" wrapText="1"/>
    </xf>
    <xf numFmtId="0" fontId="20" fillId="4" borderId="26" xfId="0" applyFont="1" applyFill="1" applyBorder="1" applyAlignment="1">
      <alignment vertical="center" wrapText="1"/>
    </xf>
    <xf numFmtId="0" fontId="21" fillId="4" borderId="30" xfId="0" applyFont="1" applyFill="1" applyBorder="1" applyAlignment="1">
      <alignment vertical="center" wrapText="1"/>
    </xf>
    <xf numFmtId="0" fontId="22" fillId="4" borderId="26" xfId="0" applyFont="1" applyFill="1" applyBorder="1" applyAlignment="1">
      <alignment vertical="center" wrapText="1"/>
    </xf>
    <xf numFmtId="0" fontId="20" fillId="4" borderId="26" xfId="0" applyFont="1" applyFill="1" applyBorder="1" applyAlignment="1">
      <alignment horizontal="center" vertical="center" wrapText="1"/>
    </xf>
    <xf numFmtId="0" fontId="21" fillId="4" borderId="26" xfId="0" applyFont="1" applyFill="1" applyBorder="1" applyAlignment="1">
      <alignment vertical="center" wrapText="1"/>
    </xf>
    <xf numFmtId="0" fontId="25" fillId="4" borderId="30" xfId="0" applyFont="1" applyFill="1" applyBorder="1" applyAlignment="1">
      <alignment vertical="center" wrapText="1"/>
    </xf>
    <xf numFmtId="0" fontId="21" fillId="4" borderId="28" xfId="0" applyFont="1" applyFill="1" applyBorder="1" applyAlignment="1">
      <alignment vertical="center" wrapText="1"/>
    </xf>
    <xf numFmtId="0" fontId="7" fillId="4" borderId="3" xfId="0" applyFont="1" applyFill="1" applyBorder="1" applyAlignment="1">
      <alignment vertical="center" wrapText="1"/>
    </xf>
    <xf numFmtId="0" fontId="7" fillId="4" borderId="3" xfId="0" applyFont="1" applyFill="1" applyBorder="1" applyAlignment="1">
      <alignment horizontal="center" vertical="center" wrapText="1"/>
    </xf>
    <xf numFmtId="0" fontId="6" fillId="4" borderId="3" xfId="12" applyFont="1" applyFill="1" applyBorder="1" applyAlignment="1">
      <alignment horizontal="left" vertical="center" wrapText="1"/>
    </xf>
    <xf numFmtId="9" fontId="4" fillId="0" borderId="2" xfId="0" applyNumberFormat="1" applyFont="1" applyBorder="1" applyAlignment="1">
      <alignment horizontal="center" vertical="center" wrapText="1"/>
    </xf>
    <xf numFmtId="9" fontId="10" fillId="0" borderId="3" xfId="0" applyNumberFormat="1" applyFont="1" applyBorder="1" applyAlignment="1">
      <alignment horizontal="center"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10" xfId="17" applyFont="1" applyBorder="1" applyAlignment="1">
      <alignment horizontal="center" vertical="center" wrapText="1"/>
    </xf>
    <xf numFmtId="0" fontId="1" fillId="0" borderId="11" xfId="17" applyFont="1" applyBorder="1" applyAlignment="1">
      <alignment horizontal="center" vertical="center" wrapText="1"/>
    </xf>
    <xf numFmtId="0" fontId="1" fillId="0" borderId="13" xfId="17"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3" xfId="0" applyFont="1" applyBorder="1" applyAlignment="1">
      <alignment horizontal="left" vertical="center" wrapText="1"/>
    </xf>
    <xf numFmtId="0" fontId="1" fillId="0" borderId="3" xfId="17" applyFont="1" applyBorder="1" applyAlignment="1">
      <alignment horizontal="center" vertical="center" wrapText="1"/>
    </xf>
    <xf numFmtId="0" fontId="1" fillId="0" borderId="2" xfId="17" applyFont="1" applyBorder="1" applyAlignment="1">
      <alignment horizontal="center" vertical="center" wrapText="1"/>
    </xf>
    <xf numFmtId="0" fontId="1" fillId="0" borderId="4" xfId="17" applyFont="1" applyBorder="1" applyAlignment="1">
      <alignment horizontal="center" vertical="center" wrapText="1"/>
    </xf>
    <xf numFmtId="0" fontId="1" fillId="0" borderId="7" xfId="17" applyFont="1" applyBorder="1" applyAlignment="1">
      <alignment horizontal="center" vertical="center" wrapText="1"/>
    </xf>
    <xf numFmtId="0" fontId="1" fillId="0" borderId="5" xfId="17" applyFont="1" applyBorder="1" applyAlignment="1">
      <alignment horizontal="center" vertical="center" wrapText="1"/>
    </xf>
    <xf numFmtId="0" fontId="1" fillId="0" borderId="12" xfId="17" applyFont="1" applyBorder="1" applyAlignment="1">
      <alignment horizontal="center" vertical="center" wrapText="1"/>
    </xf>
    <xf numFmtId="0" fontId="1" fillId="0" borderId="8" xfId="17" applyFont="1" applyBorder="1" applyAlignment="1">
      <alignment horizontal="center" vertical="center" wrapText="1"/>
    </xf>
    <xf numFmtId="0" fontId="1" fillId="0" borderId="1" xfId="17" applyFont="1" applyBorder="1" applyAlignment="1">
      <alignment horizontal="center" vertical="center" wrapText="1"/>
    </xf>
    <xf numFmtId="0" fontId="6" fillId="0" borderId="3" xfId="12" applyFont="1" applyBorder="1" applyAlignment="1">
      <alignment horizontal="center" vertical="center" wrapText="1"/>
    </xf>
    <xf numFmtId="0" fontId="6" fillId="0" borderId="10" xfId="12" applyFont="1" applyBorder="1" applyAlignment="1">
      <alignment horizontal="center" vertical="center" wrapText="1"/>
    </xf>
    <xf numFmtId="0" fontId="6" fillId="0" borderId="11" xfId="12" applyFont="1" applyBorder="1" applyAlignment="1">
      <alignment horizontal="center" vertical="center" wrapText="1"/>
    </xf>
    <xf numFmtId="0" fontId="6" fillId="0" borderId="13" xfId="12" applyFont="1" applyBorder="1" applyAlignment="1">
      <alignment horizontal="center" vertical="center" wrapText="1"/>
    </xf>
    <xf numFmtId="0" fontId="7" fillId="0" borderId="3" xfId="0" applyFont="1" applyBorder="1" applyAlignment="1">
      <alignment horizontal="center" vertical="center" wrapText="1"/>
    </xf>
    <xf numFmtId="9" fontId="4" fillId="0" borderId="3" xfId="0" applyNumberFormat="1" applyFont="1" applyBorder="1" applyAlignment="1">
      <alignment horizontal="center" vertical="center" wrapText="1"/>
    </xf>
    <xf numFmtId="0" fontId="5" fillId="0" borderId="3" xfId="0" applyFont="1" applyBorder="1" applyAlignment="1">
      <alignment horizontal="left" vertical="center" wrapText="1"/>
    </xf>
    <xf numFmtId="0" fontId="6" fillId="0" borderId="3" xfId="12" applyFont="1" applyBorder="1" applyAlignment="1">
      <alignment horizontal="left" vertical="center" wrapText="1"/>
    </xf>
    <xf numFmtId="0" fontId="1" fillId="0" borderId="12"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17" applyFont="1" applyBorder="1" applyAlignment="1">
      <alignment horizontal="center" vertical="center" wrapText="1"/>
    </xf>
    <xf numFmtId="0" fontId="1" fillId="0" borderId="9" xfId="17" applyFont="1" applyBorder="1" applyAlignment="1">
      <alignment horizontal="center" vertical="center" wrapText="1"/>
    </xf>
    <xf numFmtId="0" fontId="7" fillId="0" borderId="3" xfId="10" applyFont="1" applyBorder="1" applyAlignment="1">
      <alignment horizontal="center" vertical="center" wrapText="1"/>
    </xf>
    <xf numFmtId="0" fontId="1" fillId="0" borderId="16" xfId="17" applyFont="1" applyBorder="1" applyAlignment="1">
      <alignment horizontal="center" vertical="center" wrapText="1"/>
    </xf>
    <xf numFmtId="0" fontId="7" fillId="0" borderId="3" xfId="0" applyFont="1" applyBorder="1" applyAlignment="1">
      <alignment horizontal="left" vertical="center" wrapText="1"/>
    </xf>
    <xf numFmtId="9" fontId="4" fillId="0" borderId="18" xfId="0" applyNumberFormat="1" applyFont="1" applyBorder="1" applyAlignment="1">
      <alignment horizontal="center" vertical="center" wrapText="1"/>
    </xf>
    <xf numFmtId="0" fontId="10" fillId="0" borderId="17" xfId="0" applyFont="1" applyBorder="1" applyAlignment="1">
      <alignment horizontal="center" vertical="center" wrapText="1"/>
    </xf>
    <xf numFmtId="0" fontId="0" fillId="0" borderId="19" xfId="0" applyBorder="1" applyAlignment="1">
      <alignment horizontal="center" vertical="center" wrapText="1"/>
    </xf>
    <xf numFmtId="0" fontId="2" fillId="0" borderId="0" xfId="0" applyFont="1" applyAlignment="1">
      <alignment horizontal="center" vertical="center" wrapText="1"/>
    </xf>
    <xf numFmtId="0" fontId="1" fillId="0" borderId="15"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16" xfId="0" applyFont="1" applyBorder="1" applyAlignment="1">
      <alignment horizontal="center" vertical="center" wrapText="1"/>
    </xf>
    <xf numFmtId="9" fontId="10" fillId="0" borderId="2" xfId="0" applyNumberFormat="1" applyFont="1" applyBorder="1" applyAlignment="1">
      <alignment horizontal="center" vertical="center" wrapText="1"/>
    </xf>
    <xf numFmtId="9" fontId="10" fillId="0" borderId="7" xfId="0" applyNumberFormat="1" applyFont="1" applyBorder="1" applyAlignment="1">
      <alignment horizontal="center" vertical="center" wrapText="1"/>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3" xfId="0" applyFont="1" applyFill="1" applyBorder="1" applyAlignment="1">
      <alignment horizontal="center" vertical="center" wrapText="1"/>
    </xf>
    <xf numFmtId="9" fontId="10" fillId="0" borderId="3" xfId="0" applyNumberFormat="1" applyFont="1" applyBorder="1" applyAlignment="1">
      <alignment horizontal="center" vertical="center" wrapText="1"/>
    </xf>
    <xf numFmtId="9" fontId="4" fillId="0" borderId="23" xfId="0" applyNumberFormat="1" applyFont="1" applyBorder="1" applyAlignment="1">
      <alignment horizontal="center" vertical="center" wrapText="1"/>
    </xf>
    <xf numFmtId="9" fontId="4" fillId="0" borderId="24" xfId="0" applyNumberFormat="1" applyFont="1" applyBorder="1" applyAlignment="1">
      <alignment horizontal="center" vertical="center" wrapText="1"/>
    </xf>
    <xf numFmtId="9" fontId="4" fillId="0" borderId="25" xfId="0" applyNumberFormat="1" applyFont="1" applyBorder="1" applyAlignment="1">
      <alignment horizontal="center" vertical="center" wrapText="1"/>
    </xf>
    <xf numFmtId="0" fontId="7" fillId="4" borderId="3" xfId="0" applyFont="1" applyFill="1" applyBorder="1" applyAlignment="1">
      <alignment horizontal="center" vertical="center" wrapText="1"/>
    </xf>
    <xf numFmtId="0" fontId="20" fillId="0" borderId="34" xfId="0" applyFont="1" applyBorder="1" applyAlignment="1">
      <alignment vertical="center" wrapText="1"/>
    </xf>
    <xf numFmtId="0" fontId="20" fillId="0" borderId="0" xfId="0" applyFont="1" applyAlignment="1">
      <alignment vertical="center" wrapText="1"/>
    </xf>
    <xf numFmtId="0" fontId="20" fillId="0" borderId="30" xfId="0" applyFont="1" applyBorder="1" applyAlignment="1">
      <alignment vertical="center" wrapText="1"/>
    </xf>
    <xf numFmtId="0" fontId="20" fillId="0" borderId="35" xfId="0" applyFont="1" applyBorder="1" applyAlignment="1">
      <alignment vertical="center" wrapText="1"/>
    </xf>
    <xf numFmtId="0" fontId="20" fillId="0" borderId="36" xfId="0" applyFont="1" applyBorder="1" applyAlignment="1">
      <alignment vertical="center" wrapText="1"/>
    </xf>
    <xf numFmtId="0" fontId="20" fillId="0" borderId="31" xfId="0" applyFont="1" applyBorder="1" applyAlignment="1">
      <alignment vertical="center" wrapText="1"/>
    </xf>
    <xf numFmtId="0" fontId="24" fillId="0" borderId="29" xfId="0" applyFont="1" applyBorder="1" applyAlignment="1">
      <alignment horizontal="center" vertical="center" wrapText="1"/>
    </xf>
    <xf numFmtId="0" fontId="24" fillId="0" borderId="27" xfId="0" applyFont="1" applyBorder="1" applyAlignment="1">
      <alignment horizontal="center" vertical="center" wrapText="1"/>
    </xf>
    <xf numFmtId="0" fontId="22" fillId="0" borderId="26" xfId="0" applyFont="1" applyBorder="1" applyAlignment="1">
      <alignment vertical="center" wrapText="1"/>
    </xf>
    <xf numFmtId="0" fontId="22" fillId="0" borderId="27" xfId="0" applyFont="1" applyBorder="1" applyAlignment="1">
      <alignment vertical="center" wrapText="1"/>
    </xf>
    <xf numFmtId="0" fontId="20" fillId="0" borderId="26"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7" xfId="0" applyFont="1" applyBorder="1" applyAlignment="1">
      <alignment horizontal="center" vertical="center" wrapText="1"/>
    </xf>
    <xf numFmtId="0" fontId="25" fillId="0" borderId="38" xfId="0" applyFont="1" applyBorder="1" applyAlignment="1">
      <alignment horizontal="center" vertical="center" wrapText="1"/>
    </xf>
    <xf numFmtId="0" fontId="25" fillId="0" borderId="32" xfId="0" applyFont="1" applyBorder="1" applyAlignment="1">
      <alignment horizontal="center" vertical="center" wrapText="1"/>
    </xf>
    <xf numFmtId="0" fontId="20" fillId="0" borderId="26" xfId="0" applyFont="1" applyBorder="1" applyAlignment="1">
      <alignment vertical="center" wrapText="1"/>
    </xf>
    <xf numFmtId="0" fontId="20" fillId="0" borderId="27" xfId="0" applyFont="1" applyBorder="1" applyAlignment="1">
      <alignment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9" fontId="28" fillId="0" borderId="18" xfId="0" applyNumberFormat="1" applyFont="1" applyBorder="1" applyAlignment="1">
      <alignment horizontal="center" vertical="center" wrapText="1"/>
    </xf>
    <xf numFmtId="9" fontId="28" fillId="0" borderId="3" xfId="0" applyNumberFormat="1" applyFont="1" applyBorder="1" applyAlignment="1">
      <alignment horizontal="center" vertical="center" wrapText="1"/>
    </xf>
    <xf numFmtId="0" fontId="29" fillId="0" borderId="3" xfId="12" applyFont="1" applyBorder="1" applyAlignment="1">
      <alignment horizontal="center" vertical="center" wrapText="1"/>
    </xf>
    <xf numFmtId="0" fontId="29" fillId="0" borderId="3" xfId="0" applyFont="1" applyBorder="1" applyAlignment="1">
      <alignment vertical="center" wrapText="1"/>
    </xf>
    <xf numFmtId="0" fontId="29" fillId="0" borderId="3" xfId="0" applyFont="1" applyBorder="1" applyAlignment="1">
      <alignment horizontal="center" vertical="center" wrapText="1"/>
    </xf>
    <xf numFmtId="0" fontId="29" fillId="0" borderId="3" xfId="12" applyFont="1" applyBorder="1" applyAlignment="1">
      <alignment horizontal="left" vertical="center" wrapText="1"/>
    </xf>
    <xf numFmtId="0" fontId="28" fillId="0" borderId="19" xfId="0" applyFont="1" applyBorder="1" applyAlignment="1">
      <alignment horizontal="center" vertical="center" wrapText="1"/>
    </xf>
    <xf numFmtId="0" fontId="29" fillId="0" borderId="3" xfId="0" applyFont="1" applyBorder="1" applyAlignment="1">
      <alignment horizontal="center" vertical="center" wrapText="1"/>
    </xf>
    <xf numFmtId="0" fontId="28" fillId="6" borderId="19" xfId="0" applyFont="1" applyFill="1" applyBorder="1" applyAlignment="1">
      <alignment horizontal="left" vertical="center" wrapText="1"/>
    </xf>
    <xf numFmtId="0" fontId="29" fillId="0" borderId="3" xfId="0" applyFont="1" applyBorder="1" applyAlignment="1">
      <alignment horizontal="left" vertical="center" wrapText="1"/>
    </xf>
    <xf numFmtId="176" fontId="29" fillId="0" borderId="19" xfId="0" applyNumberFormat="1" applyFont="1" applyBorder="1" applyAlignment="1">
      <alignment vertical="center" wrapText="1"/>
    </xf>
    <xf numFmtId="10" fontId="28" fillId="0" borderId="0" xfId="21" applyNumberFormat="1" applyFont="1" applyAlignment="1">
      <alignment vertical="center"/>
    </xf>
    <xf numFmtId="0" fontId="28" fillId="0" borderId="0" xfId="0" applyFont="1" applyAlignment="1">
      <alignment vertical="center"/>
    </xf>
    <xf numFmtId="0" fontId="28" fillId="0" borderId="0" xfId="0" applyFont="1"/>
    <xf numFmtId="0" fontId="29" fillId="0" borderId="19" xfId="0" applyFont="1" applyBorder="1" applyAlignment="1">
      <alignment horizontal="left" vertical="center" wrapText="1"/>
    </xf>
    <xf numFmtId="0" fontId="28" fillId="6" borderId="19" xfId="0" applyFont="1" applyFill="1" applyBorder="1" applyAlignment="1">
      <alignment horizontal="center" vertical="center" wrapText="1"/>
    </xf>
    <xf numFmtId="9" fontId="28" fillId="0" borderId="18" xfId="0" applyNumberFormat="1" applyFont="1" applyBorder="1" applyAlignment="1">
      <alignment horizontal="center" vertical="center" wrapText="1"/>
    </xf>
    <xf numFmtId="0" fontId="29" fillId="0" borderId="3" xfId="12" applyFont="1" applyBorder="1" applyAlignment="1">
      <alignment vertical="center" wrapText="1"/>
    </xf>
    <xf numFmtId="49" fontId="29" fillId="0" borderId="3" xfId="12" applyNumberFormat="1" applyFont="1" applyBorder="1" applyAlignment="1">
      <alignment horizontal="center" vertical="center" wrapText="1"/>
    </xf>
    <xf numFmtId="0" fontId="29" fillId="0" borderId="3" xfId="12" applyFont="1" applyBorder="1" applyAlignment="1">
      <alignment horizontal="center" vertical="center" wrapText="1"/>
    </xf>
    <xf numFmtId="2" fontId="29" fillId="0" borderId="3" xfId="12" applyNumberFormat="1" applyFont="1" applyBorder="1" applyAlignment="1">
      <alignment horizontal="center" vertical="center" wrapText="1"/>
    </xf>
    <xf numFmtId="177" fontId="28" fillId="0" borderId="0" xfId="21" applyNumberFormat="1" applyFont="1" applyAlignment="1">
      <alignment horizontal="center" vertical="center" wrapText="1"/>
    </xf>
    <xf numFmtId="178" fontId="28" fillId="0" borderId="0" xfId="22" applyNumberFormat="1" applyFont="1" applyAlignment="1">
      <alignment horizontal="center" vertical="center" wrapText="1"/>
    </xf>
    <xf numFmtId="9" fontId="28" fillId="0" borderId="23" xfId="0" applyNumberFormat="1" applyFont="1" applyBorder="1" applyAlignment="1">
      <alignment horizontal="center" vertical="center" wrapText="1"/>
    </xf>
    <xf numFmtId="9" fontId="28" fillId="0" borderId="2" xfId="0" applyNumberFormat="1" applyFont="1" applyBorder="1" applyAlignment="1">
      <alignment horizontal="center" vertical="center" wrapText="1"/>
    </xf>
    <xf numFmtId="9" fontId="28" fillId="0" borderId="24" xfId="0" applyNumberFormat="1" applyFont="1" applyBorder="1" applyAlignment="1">
      <alignment horizontal="center" vertical="center" wrapText="1"/>
    </xf>
    <xf numFmtId="9" fontId="28" fillId="0" borderId="4" xfId="0" applyNumberFormat="1" applyFont="1" applyBorder="1" applyAlignment="1">
      <alignment horizontal="center" vertical="center" wrapText="1"/>
    </xf>
    <xf numFmtId="9" fontId="28" fillId="0" borderId="18" xfId="0" applyNumberFormat="1" applyFont="1" applyBorder="1" applyAlignment="1">
      <alignment vertical="center" wrapText="1"/>
    </xf>
    <xf numFmtId="9" fontId="28" fillId="0" borderId="3" xfId="0" applyNumberFormat="1" applyFont="1" applyBorder="1" applyAlignment="1">
      <alignment horizontal="center"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8" fillId="0" borderId="15"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6" xfId="17" applyFont="1" applyBorder="1" applyAlignment="1">
      <alignment horizontal="center" vertical="center" wrapText="1"/>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3" xfId="17" applyFont="1" applyBorder="1" applyAlignment="1">
      <alignment horizontal="center" vertical="center" wrapText="1"/>
    </xf>
    <xf numFmtId="0" fontId="28" fillId="0" borderId="19" xfId="0" applyFont="1" applyBorder="1" applyAlignment="1">
      <alignment horizontal="center" vertical="center" wrapText="1"/>
    </xf>
    <xf numFmtId="0" fontId="28" fillId="0" borderId="3" xfId="17" applyFont="1" applyBorder="1" applyAlignment="1">
      <alignment horizontal="center" vertical="center" wrapText="1"/>
    </xf>
    <xf numFmtId="0" fontId="28" fillId="0" borderId="20"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21" xfId="0" applyFont="1" applyBorder="1" applyAlignment="1">
      <alignment horizontal="left" vertical="center" wrapText="1"/>
    </xf>
    <xf numFmtId="2" fontId="28" fillId="0" borderId="21" xfId="0" applyNumberFormat="1" applyFont="1" applyBorder="1" applyAlignment="1">
      <alignment horizontal="center" vertical="center" wrapText="1"/>
    </xf>
    <xf numFmtId="0" fontId="28" fillId="0" borderId="22" xfId="0" applyFont="1" applyBorder="1" applyAlignment="1">
      <alignment horizontal="center" vertical="center" wrapText="1"/>
    </xf>
  </cellXfs>
  <cellStyles count="23">
    <cellStyle name="百分比" xfId="21" builtinId="5"/>
    <cellStyle name="百分比 2" xfId="18" xr:uid="{00000000-0005-0000-0000-000000000000}"/>
    <cellStyle name="常规" xfId="0" builtinId="0"/>
    <cellStyle name="常规 11" xfId="7" xr:uid="{00000000-0005-0000-0000-000002000000}"/>
    <cellStyle name="常规 11 2" xfId="8" xr:uid="{00000000-0005-0000-0000-000003000000}"/>
    <cellStyle name="常规 11 3" xfId="6" xr:uid="{00000000-0005-0000-0000-000004000000}"/>
    <cellStyle name="常规 16" xfId="3" xr:uid="{00000000-0005-0000-0000-000005000000}"/>
    <cellStyle name="常规 16 2" xfId="13" xr:uid="{00000000-0005-0000-0000-000006000000}"/>
    <cellStyle name="常规 2" xfId="20" xr:uid="{00000000-0005-0000-0000-000007000000}"/>
    <cellStyle name="常规 2 2" xfId="15" xr:uid="{00000000-0005-0000-0000-000008000000}"/>
    <cellStyle name="常规 2 4" xfId="2" xr:uid="{00000000-0005-0000-0000-000009000000}"/>
    <cellStyle name="常规 3" xfId="19" xr:uid="{00000000-0005-0000-0000-00000A000000}"/>
    <cellStyle name="常规 3 2" xfId="11" xr:uid="{00000000-0005-0000-0000-00000B000000}"/>
    <cellStyle name="常规 4" xfId="12" xr:uid="{00000000-0005-0000-0000-00000C000000}"/>
    <cellStyle name="常规 4 3" xfId="1" xr:uid="{00000000-0005-0000-0000-00000D000000}"/>
    <cellStyle name="常规 5" xfId="14" xr:uid="{00000000-0005-0000-0000-00000E000000}"/>
    <cellStyle name="常规 6" xfId="16" xr:uid="{00000000-0005-0000-0000-00000F000000}"/>
    <cellStyle name="常规 7" xfId="17" xr:uid="{00000000-0005-0000-0000-000010000000}"/>
    <cellStyle name="常规 8 2" xfId="9" xr:uid="{00000000-0005-0000-0000-000011000000}"/>
    <cellStyle name="常规_部门项目安排情况表--4-5日改" xfId="5" xr:uid="{00000000-0005-0000-0000-000012000000}"/>
    <cellStyle name="常规_绩效考评指标(4.1）" xfId="10" xr:uid="{00000000-0005-0000-0000-000013000000}"/>
    <cellStyle name="千位分隔" xfId="22" builtinId="3"/>
    <cellStyle name="输出 3" xfId="4" xr:uid="{00000000-0005-0000-0000-000014000000}"/>
  </cellStyles>
  <dxfs count="0"/>
  <tableStyles count="1" defaultTableStyle="TableStyleMedium2" defaultPivotStyle="PivotStyleMedium9">
    <tableStyle name="Invisible" pivot="0" table="0" count="0" xr9:uid="{AE114F09-F492-4D08-8DBE-40CBB3B0511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70"/>
  <sheetViews>
    <sheetView zoomScale="90" zoomScaleNormal="90" zoomScaleSheetLayoutView="55" workbookViewId="0">
      <pane xSplit="6" ySplit="6" topLeftCell="I43" activePane="bottomRight" state="frozen"/>
      <selection pane="topRight"/>
      <selection pane="bottomLeft"/>
      <selection pane="bottomRight" activeCell="N7" sqref="N7"/>
    </sheetView>
  </sheetViews>
  <sheetFormatPr defaultColWidth="7.453125" defaultRowHeight="14"/>
  <cols>
    <col min="1" max="1" width="6" style="1" customWidth="1"/>
    <col min="2" max="2" width="6.1796875" style="1" customWidth="1"/>
    <col min="3" max="3" width="5.6328125" style="1" customWidth="1"/>
    <col min="4" max="4" width="13" style="1" customWidth="1"/>
    <col min="5" max="5" width="15.90625" style="1" customWidth="1"/>
    <col min="6" max="6" width="18.36328125" style="1" customWidth="1"/>
    <col min="7" max="7" width="33" style="1" customWidth="1"/>
    <col min="8" max="8" width="13.81640625" style="1" customWidth="1"/>
    <col min="9" max="11" width="10" style="1" customWidth="1"/>
    <col min="12" max="12" width="12.90625" style="1" customWidth="1"/>
    <col min="13" max="13" width="14" style="2" customWidth="1"/>
    <col min="14" max="14" width="56.6328125" style="1" customWidth="1"/>
    <col min="15" max="18" width="6.90625" style="1" customWidth="1"/>
    <col min="19" max="23" width="6.453125" style="1" customWidth="1"/>
    <col min="24" max="16384" width="7.453125" style="1"/>
  </cols>
  <sheetData>
    <row r="1" spans="1:23" ht="25" customHeight="1">
      <c r="A1" s="70" t="s">
        <v>0</v>
      </c>
      <c r="B1" s="70"/>
    </row>
    <row r="2" spans="1:23" ht="34.5" customHeight="1">
      <c r="A2" s="71" t="s">
        <v>240</v>
      </c>
      <c r="B2" s="71"/>
      <c r="C2" s="71"/>
      <c r="D2" s="71"/>
      <c r="E2" s="71"/>
      <c r="F2" s="71"/>
      <c r="G2" s="71"/>
      <c r="H2" s="71"/>
      <c r="I2" s="71"/>
      <c r="J2" s="71"/>
      <c r="K2" s="71"/>
      <c r="L2" s="71"/>
      <c r="M2" s="71"/>
      <c r="N2" s="71"/>
      <c r="O2" s="71"/>
      <c r="P2" s="71"/>
      <c r="Q2" s="71"/>
      <c r="R2" s="71"/>
      <c r="S2" s="71"/>
      <c r="T2" s="71"/>
      <c r="U2" s="71"/>
      <c r="V2" s="71"/>
      <c r="W2" s="71"/>
    </row>
    <row r="3" spans="1:23" ht="11.25" customHeight="1">
      <c r="A3" s="98" t="s">
        <v>1</v>
      </c>
      <c r="B3" s="105" t="s">
        <v>2</v>
      </c>
      <c r="C3" s="105"/>
      <c r="D3" s="105"/>
      <c r="E3" s="105"/>
      <c r="F3" s="105"/>
      <c r="G3" s="82" t="s">
        <v>3</v>
      </c>
      <c r="H3" s="81" t="s">
        <v>4</v>
      </c>
      <c r="I3" s="81"/>
      <c r="J3" s="81"/>
      <c r="K3" s="81"/>
      <c r="L3" s="81"/>
      <c r="M3" s="81"/>
      <c r="N3" s="82" t="s">
        <v>5</v>
      </c>
      <c r="O3" s="85" t="s">
        <v>6</v>
      </c>
      <c r="P3" s="86"/>
      <c r="Q3" s="81" t="s">
        <v>7</v>
      </c>
      <c r="R3" s="81"/>
      <c r="S3" s="85" t="s">
        <v>8</v>
      </c>
      <c r="T3" s="86"/>
      <c r="U3" s="86"/>
      <c r="V3" s="86"/>
      <c r="W3" s="110"/>
    </row>
    <row r="4" spans="1:23" ht="13.5" customHeight="1">
      <c r="A4" s="99"/>
      <c r="B4" s="105"/>
      <c r="C4" s="105"/>
      <c r="D4" s="105"/>
      <c r="E4" s="105"/>
      <c r="F4" s="105"/>
      <c r="G4" s="83"/>
      <c r="H4" s="81"/>
      <c r="I4" s="81"/>
      <c r="J4" s="81"/>
      <c r="K4" s="81"/>
      <c r="L4" s="81"/>
      <c r="M4" s="81"/>
      <c r="N4" s="83"/>
      <c r="O4" s="87"/>
      <c r="P4" s="88"/>
      <c r="Q4" s="81"/>
      <c r="R4" s="81"/>
      <c r="S4" s="87"/>
      <c r="T4" s="88"/>
      <c r="U4" s="88"/>
      <c r="V4" s="88"/>
      <c r="W4" s="111"/>
    </row>
    <row r="5" spans="1:23" ht="14.25" customHeight="1">
      <c r="A5" s="99"/>
      <c r="B5" s="101" t="s">
        <v>9</v>
      </c>
      <c r="C5" s="106" t="s">
        <v>10</v>
      </c>
      <c r="D5" s="107"/>
      <c r="E5" s="101" t="s">
        <v>11</v>
      </c>
      <c r="F5" s="81" t="s">
        <v>12</v>
      </c>
      <c r="G5" s="83"/>
      <c r="H5" s="82" t="s">
        <v>13</v>
      </c>
      <c r="I5" s="72" t="s">
        <v>14</v>
      </c>
      <c r="J5" s="73"/>
      <c r="K5" s="73"/>
      <c r="L5" s="73"/>
      <c r="M5" s="74"/>
      <c r="N5" s="83"/>
      <c r="O5" s="82" t="s">
        <v>15</v>
      </c>
      <c r="P5" s="82" t="s">
        <v>16</v>
      </c>
      <c r="Q5" s="82" t="s">
        <v>17</v>
      </c>
      <c r="R5" s="82" t="s">
        <v>18</v>
      </c>
      <c r="S5" s="82" t="s">
        <v>19</v>
      </c>
      <c r="T5" s="82" t="s">
        <v>20</v>
      </c>
      <c r="U5" s="82" t="s">
        <v>21</v>
      </c>
      <c r="V5" s="82" t="s">
        <v>22</v>
      </c>
      <c r="W5" s="82" t="s">
        <v>23</v>
      </c>
    </row>
    <row r="6" spans="1:23" ht="19.5" customHeight="1">
      <c r="A6" s="100"/>
      <c r="B6" s="101"/>
      <c r="C6" s="108"/>
      <c r="D6" s="109"/>
      <c r="E6" s="101"/>
      <c r="F6" s="81"/>
      <c r="G6" s="84"/>
      <c r="H6" s="84"/>
      <c r="I6" s="4">
        <v>0</v>
      </c>
      <c r="J6" s="4">
        <v>0.3</v>
      </c>
      <c r="K6" s="4">
        <v>0.6</v>
      </c>
      <c r="L6" s="4">
        <v>0.8</v>
      </c>
      <c r="M6" s="4">
        <v>1</v>
      </c>
      <c r="N6" s="84"/>
      <c r="O6" s="84"/>
      <c r="P6" s="84"/>
      <c r="Q6" s="84"/>
      <c r="R6" s="84"/>
      <c r="S6" s="84"/>
      <c r="T6" s="84"/>
      <c r="U6" s="84"/>
      <c r="V6" s="84"/>
      <c r="W6" s="84"/>
    </row>
    <row r="7" spans="1:23" ht="93" customHeight="1">
      <c r="A7" s="3">
        <v>0.02</v>
      </c>
      <c r="B7" s="94" t="s">
        <v>24</v>
      </c>
      <c r="C7" s="94" t="s">
        <v>25</v>
      </c>
      <c r="D7" s="94"/>
      <c r="E7" s="102" t="s">
        <v>26</v>
      </c>
      <c r="F7" s="5" t="s">
        <v>27</v>
      </c>
      <c r="G7" s="6" t="s">
        <v>28</v>
      </c>
      <c r="H7" s="7" t="s">
        <v>29</v>
      </c>
      <c r="I7" s="7" t="s">
        <v>30</v>
      </c>
      <c r="J7" s="7"/>
      <c r="K7" s="7" t="s">
        <v>31</v>
      </c>
      <c r="L7" s="7"/>
      <c r="M7" s="7" t="s">
        <v>32</v>
      </c>
      <c r="N7" s="14" t="s">
        <v>242</v>
      </c>
      <c r="O7" s="15" t="s">
        <v>33</v>
      </c>
      <c r="P7" s="8"/>
      <c r="Q7" s="15" t="s">
        <v>33</v>
      </c>
      <c r="R7" s="15"/>
      <c r="S7" s="8"/>
      <c r="T7" s="8"/>
      <c r="U7" s="8"/>
      <c r="V7" s="15"/>
      <c r="W7" s="8"/>
    </row>
    <row r="8" spans="1:23" ht="68.25" customHeight="1">
      <c r="A8" s="3">
        <v>0.03</v>
      </c>
      <c r="B8" s="94"/>
      <c r="C8" s="94"/>
      <c r="D8" s="94"/>
      <c r="E8" s="103"/>
      <c r="F8" s="5" t="s">
        <v>34</v>
      </c>
      <c r="G8" s="6" t="s">
        <v>241</v>
      </c>
      <c r="H8" s="7" t="s">
        <v>29</v>
      </c>
      <c r="I8" s="7" t="s">
        <v>35</v>
      </c>
      <c r="J8" s="7"/>
      <c r="K8" s="7" t="s">
        <v>36</v>
      </c>
      <c r="L8" s="7"/>
      <c r="M8" s="7" t="s">
        <v>37</v>
      </c>
      <c r="N8" s="14" t="s">
        <v>236</v>
      </c>
      <c r="O8" s="15" t="s">
        <v>33</v>
      </c>
      <c r="P8" s="15" t="s">
        <v>33</v>
      </c>
      <c r="Q8" s="15" t="s">
        <v>33</v>
      </c>
      <c r="R8" s="15" t="s">
        <v>33</v>
      </c>
      <c r="S8" s="8"/>
      <c r="T8" s="8"/>
      <c r="U8" s="8"/>
      <c r="V8" s="15" t="s">
        <v>33</v>
      </c>
      <c r="W8" s="8"/>
    </row>
    <row r="9" spans="1:23" ht="68.25" customHeight="1">
      <c r="A9" s="3">
        <v>0.03</v>
      </c>
      <c r="B9" s="94"/>
      <c r="C9" s="94"/>
      <c r="D9" s="94"/>
      <c r="E9" s="103"/>
      <c r="F9" s="5" t="s">
        <v>38</v>
      </c>
      <c r="G9" s="6" t="s">
        <v>39</v>
      </c>
      <c r="H9" s="7" t="s">
        <v>40</v>
      </c>
      <c r="I9" s="75" t="s">
        <v>41</v>
      </c>
      <c r="J9" s="76"/>
      <c r="K9" s="76"/>
      <c r="L9" s="76"/>
      <c r="M9" s="77"/>
      <c r="N9" s="14" t="s">
        <v>42</v>
      </c>
      <c r="O9" s="15" t="s">
        <v>33</v>
      </c>
      <c r="P9" s="15" t="s">
        <v>33</v>
      </c>
      <c r="Q9" s="15"/>
      <c r="R9" s="15" t="s">
        <v>33</v>
      </c>
      <c r="S9" s="8"/>
      <c r="T9" s="8"/>
      <c r="U9" s="15" t="s">
        <v>33</v>
      </c>
      <c r="V9" s="15"/>
      <c r="W9" s="8"/>
    </row>
    <row r="10" spans="1:23" ht="132" customHeight="1">
      <c r="A10" s="3">
        <v>0.04</v>
      </c>
      <c r="B10" s="94"/>
      <c r="C10" s="94"/>
      <c r="D10" s="94"/>
      <c r="E10" s="102" t="s">
        <v>43</v>
      </c>
      <c r="F10" s="5" t="s">
        <v>44</v>
      </c>
      <c r="G10" s="6" t="s">
        <v>45</v>
      </c>
      <c r="H10" s="7" t="s">
        <v>46</v>
      </c>
      <c r="I10" s="7" t="s">
        <v>47</v>
      </c>
      <c r="J10" s="7"/>
      <c r="K10" s="7"/>
      <c r="L10" s="7"/>
      <c r="M10" s="7" t="s">
        <v>48</v>
      </c>
      <c r="N10" s="14" t="s">
        <v>237</v>
      </c>
      <c r="O10" s="15" t="s">
        <v>33</v>
      </c>
      <c r="P10" s="15" t="s">
        <v>33</v>
      </c>
      <c r="Q10" s="15"/>
      <c r="R10" s="15" t="s">
        <v>33</v>
      </c>
      <c r="S10" s="15" t="s">
        <v>33</v>
      </c>
      <c r="T10" s="15"/>
      <c r="U10" s="15"/>
      <c r="V10" s="15"/>
      <c r="W10" s="8"/>
    </row>
    <row r="11" spans="1:23" ht="67.5" customHeight="1">
      <c r="A11" s="3">
        <v>0.03</v>
      </c>
      <c r="B11" s="94"/>
      <c r="C11" s="94"/>
      <c r="D11" s="94"/>
      <c r="E11" s="103"/>
      <c r="F11" s="5" t="s">
        <v>49</v>
      </c>
      <c r="G11" s="6" t="s">
        <v>50</v>
      </c>
      <c r="H11" s="7" t="s">
        <v>40</v>
      </c>
      <c r="I11" s="75" t="s">
        <v>41</v>
      </c>
      <c r="J11" s="76"/>
      <c r="K11" s="76"/>
      <c r="L11" s="76"/>
      <c r="M11" s="77"/>
      <c r="N11" s="14" t="s">
        <v>51</v>
      </c>
      <c r="O11" s="15"/>
      <c r="P11" s="15" t="s">
        <v>33</v>
      </c>
      <c r="Q11" s="15"/>
      <c r="R11" s="15" t="s">
        <v>33</v>
      </c>
      <c r="S11" s="15" t="s">
        <v>33</v>
      </c>
      <c r="T11" s="15" t="s">
        <v>33</v>
      </c>
      <c r="U11" s="15" t="s">
        <v>33</v>
      </c>
      <c r="V11" s="15"/>
      <c r="W11" s="8"/>
    </row>
    <row r="12" spans="1:23" ht="51.75" customHeight="1">
      <c r="A12" s="3">
        <v>0.02</v>
      </c>
      <c r="B12" s="94"/>
      <c r="C12" s="94"/>
      <c r="D12" s="94"/>
      <c r="E12" s="104"/>
      <c r="F12" s="5" t="s">
        <v>52</v>
      </c>
      <c r="G12" s="6" t="s">
        <v>53</v>
      </c>
      <c r="H12" s="7" t="s">
        <v>40</v>
      </c>
      <c r="I12" s="75" t="s">
        <v>41</v>
      </c>
      <c r="J12" s="76"/>
      <c r="K12" s="76"/>
      <c r="L12" s="76"/>
      <c r="M12" s="77"/>
      <c r="N12" s="14" t="s">
        <v>54</v>
      </c>
      <c r="O12" s="15"/>
      <c r="P12" s="15" t="s">
        <v>33</v>
      </c>
      <c r="Q12" s="15"/>
      <c r="R12" s="15" t="s">
        <v>33</v>
      </c>
      <c r="S12" s="15" t="s">
        <v>33</v>
      </c>
      <c r="T12" s="15" t="s">
        <v>33</v>
      </c>
      <c r="U12" s="15" t="s">
        <v>33</v>
      </c>
      <c r="V12" s="15"/>
      <c r="W12" s="8"/>
    </row>
    <row r="13" spans="1:23" ht="73" customHeight="1">
      <c r="A13" s="3">
        <v>0.03</v>
      </c>
      <c r="B13" s="94"/>
      <c r="C13" s="94"/>
      <c r="D13" s="94"/>
      <c r="E13" s="94" t="s">
        <v>55</v>
      </c>
      <c r="F13" s="5" t="s">
        <v>56</v>
      </c>
      <c r="G13" s="6" t="s">
        <v>57</v>
      </c>
      <c r="H13" s="7" t="s">
        <v>58</v>
      </c>
      <c r="I13" s="78" t="s">
        <v>59</v>
      </c>
      <c r="J13" s="79"/>
      <c r="K13" s="79"/>
      <c r="L13" s="79"/>
      <c r="M13" s="80"/>
      <c r="N13" s="14" t="s">
        <v>60</v>
      </c>
      <c r="O13" s="15" t="s">
        <v>33</v>
      </c>
      <c r="P13" s="15" t="s">
        <v>33</v>
      </c>
      <c r="Q13" s="15"/>
      <c r="R13" s="15" t="s">
        <v>33</v>
      </c>
      <c r="S13" s="15"/>
      <c r="T13" s="15"/>
      <c r="U13" s="15" t="s">
        <v>33</v>
      </c>
      <c r="V13" s="15"/>
      <c r="W13" s="8"/>
    </row>
    <row r="14" spans="1:23" customFormat="1" ht="133" customHeight="1">
      <c r="A14" s="3">
        <v>0.1</v>
      </c>
      <c r="B14" s="94"/>
      <c r="C14" s="94"/>
      <c r="D14" s="94"/>
      <c r="E14" s="94"/>
      <c r="F14" s="5" t="s">
        <v>61</v>
      </c>
      <c r="G14" s="6" t="s">
        <v>62</v>
      </c>
      <c r="H14" s="7" t="s">
        <v>58</v>
      </c>
      <c r="I14" s="75" t="s">
        <v>238</v>
      </c>
      <c r="J14" s="76"/>
      <c r="K14" s="76"/>
      <c r="L14" s="76"/>
      <c r="M14" s="77"/>
      <c r="N14" s="14" t="s">
        <v>63</v>
      </c>
      <c r="O14" s="15" t="s">
        <v>33</v>
      </c>
      <c r="P14" s="15" t="s">
        <v>33</v>
      </c>
      <c r="Q14" s="15"/>
      <c r="R14" s="15" t="s">
        <v>33</v>
      </c>
      <c r="S14" s="15"/>
      <c r="T14" s="15"/>
      <c r="U14" s="15" t="s">
        <v>33</v>
      </c>
      <c r="V14" s="15"/>
      <c r="W14" s="8"/>
    </row>
    <row r="15" spans="1:23" ht="48" customHeight="1">
      <c r="A15" s="3">
        <v>0.04</v>
      </c>
      <c r="B15" s="94"/>
      <c r="C15" s="94"/>
      <c r="D15" s="94"/>
      <c r="E15" s="94"/>
      <c r="F15" s="5" t="s">
        <v>64</v>
      </c>
      <c r="G15" s="6" t="s">
        <v>65</v>
      </c>
      <c r="H15" s="7" t="s">
        <v>58</v>
      </c>
      <c r="I15" s="75" t="s">
        <v>66</v>
      </c>
      <c r="J15" s="76"/>
      <c r="K15" s="76"/>
      <c r="L15" s="76"/>
      <c r="M15" s="77"/>
      <c r="N15" s="14" t="s">
        <v>67</v>
      </c>
      <c r="O15" s="15"/>
      <c r="P15" s="15" t="s">
        <v>33</v>
      </c>
      <c r="Q15" s="15"/>
      <c r="R15" s="15" t="s">
        <v>33</v>
      </c>
      <c r="S15" s="15"/>
      <c r="T15" s="15"/>
      <c r="U15" s="15" t="s">
        <v>33</v>
      </c>
      <c r="V15" s="15" t="s">
        <v>33</v>
      </c>
      <c r="W15" s="8"/>
    </row>
    <row r="16" spans="1:23" ht="64" customHeight="1">
      <c r="A16" s="3">
        <v>0.04</v>
      </c>
      <c r="B16" s="94"/>
      <c r="C16" s="94"/>
      <c r="D16" s="94"/>
      <c r="E16" s="94"/>
      <c r="F16" s="5" t="s">
        <v>68</v>
      </c>
      <c r="G16" s="6" t="s">
        <v>69</v>
      </c>
      <c r="H16" s="7" t="s">
        <v>58</v>
      </c>
      <c r="I16" s="75" t="s">
        <v>70</v>
      </c>
      <c r="J16" s="76"/>
      <c r="K16" s="76"/>
      <c r="L16" s="76"/>
      <c r="M16" s="77"/>
      <c r="N16" s="14" t="s">
        <v>71</v>
      </c>
      <c r="O16" s="15"/>
      <c r="P16" s="15" t="s">
        <v>33</v>
      </c>
      <c r="Q16" s="15"/>
      <c r="R16" s="15" t="s">
        <v>33</v>
      </c>
      <c r="S16" s="15"/>
      <c r="T16" s="15"/>
      <c r="U16" s="15" t="s">
        <v>33</v>
      </c>
      <c r="V16" s="15" t="s">
        <v>33</v>
      </c>
      <c r="W16" s="8"/>
    </row>
    <row r="17" spans="1:23" ht="35.25" customHeight="1">
      <c r="A17" s="3">
        <v>0.02</v>
      </c>
      <c r="B17" s="94"/>
      <c r="C17" s="94"/>
      <c r="D17" s="94"/>
      <c r="E17" s="94"/>
      <c r="F17" s="5" t="s">
        <v>72</v>
      </c>
      <c r="G17" s="6" t="s">
        <v>73</v>
      </c>
      <c r="H17" s="7" t="s">
        <v>29</v>
      </c>
      <c r="I17" s="7" t="s">
        <v>74</v>
      </c>
      <c r="J17" s="7" t="s">
        <v>75</v>
      </c>
      <c r="K17" s="7" t="s">
        <v>76</v>
      </c>
      <c r="L17" s="7" t="s">
        <v>77</v>
      </c>
      <c r="M17" s="7" t="s">
        <v>78</v>
      </c>
      <c r="N17" s="14" t="s">
        <v>79</v>
      </c>
      <c r="O17" s="15" t="s">
        <v>33</v>
      </c>
      <c r="P17" s="15"/>
      <c r="Q17" s="15"/>
      <c r="R17" s="15" t="s">
        <v>33</v>
      </c>
      <c r="S17" s="15" t="s">
        <v>33</v>
      </c>
      <c r="T17" s="15" t="s">
        <v>33</v>
      </c>
      <c r="U17" s="15" t="s">
        <v>33</v>
      </c>
      <c r="V17" s="15"/>
      <c r="W17" s="8"/>
    </row>
    <row r="18" spans="1:23" ht="37" customHeight="1">
      <c r="A18" s="94">
        <v>0.2</v>
      </c>
      <c r="B18" s="94" t="s">
        <v>80</v>
      </c>
      <c r="C18" s="94" t="s">
        <v>81</v>
      </c>
      <c r="D18" s="94"/>
      <c r="E18" s="102" t="s">
        <v>82</v>
      </c>
      <c r="F18" s="5" t="s">
        <v>83</v>
      </c>
      <c r="G18" s="6" t="s">
        <v>84</v>
      </c>
      <c r="H18" s="7" t="s">
        <v>58</v>
      </c>
      <c r="I18" s="75" t="s">
        <v>85</v>
      </c>
      <c r="J18" s="76"/>
      <c r="K18" s="76"/>
      <c r="L18" s="76"/>
      <c r="M18" s="77"/>
      <c r="N18" s="14" t="s">
        <v>86</v>
      </c>
      <c r="O18" s="15" t="s">
        <v>33</v>
      </c>
      <c r="P18" s="15" t="s">
        <v>33</v>
      </c>
      <c r="Q18" s="15"/>
      <c r="R18" s="15" t="s">
        <v>33</v>
      </c>
      <c r="S18" s="8"/>
      <c r="T18" s="8"/>
      <c r="U18" s="15" t="s">
        <v>33</v>
      </c>
      <c r="V18" s="15"/>
      <c r="W18" s="8"/>
    </row>
    <row r="19" spans="1:23" ht="96" customHeight="1">
      <c r="A19" s="94"/>
      <c r="B19" s="94"/>
      <c r="C19" s="94"/>
      <c r="D19" s="94"/>
      <c r="E19" s="104"/>
      <c r="F19" s="8" t="s">
        <v>87</v>
      </c>
      <c r="G19" s="9" t="s">
        <v>88</v>
      </c>
      <c r="H19" s="8" t="s">
        <v>58</v>
      </c>
      <c r="I19" s="90" t="s">
        <v>89</v>
      </c>
      <c r="J19" s="91"/>
      <c r="K19" s="91"/>
      <c r="L19" s="91"/>
      <c r="M19" s="92"/>
      <c r="N19" s="9" t="s">
        <v>90</v>
      </c>
      <c r="O19" s="15"/>
      <c r="P19" s="15" t="s">
        <v>33</v>
      </c>
      <c r="Q19" s="15"/>
      <c r="R19" s="15" t="s">
        <v>33</v>
      </c>
      <c r="S19" s="8"/>
      <c r="T19" s="15" t="s">
        <v>33</v>
      </c>
      <c r="U19" s="15" t="s">
        <v>33</v>
      </c>
      <c r="V19" s="15"/>
      <c r="W19" s="8"/>
    </row>
    <row r="20" spans="1:23" ht="33" customHeight="1">
      <c r="A20" s="94"/>
      <c r="B20" s="94"/>
      <c r="C20" s="94" t="s">
        <v>91</v>
      </c>
      <c r="D20" s="94"/>
      <c r="E20" s="103" t="s">
        <v>82</v>
      </c>
      <c r="F20" s="5" t="s">
        <v>92</v>
      </c>
      <c r="G20" s="10" t="s">
        <v>93</v>
      </c>
      <c r="H20" s="8" t="s">
        <v>29</v>
      </c>
      <c r="I20" s="8" t="s">
        <v>94</v>
      </c>
      <c r="J20" s="8"/>
      <c r="K20" s="8" t="s">
        <v>95</v>
      </c>
      <c r="L20" s="8"/>
      <c r="M20" s="8" t="s">
        <v>96</v>
      </c>
      <c r="N20" s="10" t="s">
        <v>97</v>
      </c>
      <c r="O20" s="15" t="s">
        <v>33</v>
      </c>
      <c r="P20" s="14"/>
      <c r="Q20" s="15" t="s">
        <v>33</v>
      </c>
      <c r="R20" s="15"/>
      <c r="S20" s="8"/>
      <c r="T20" s="8"/>
      <c r="U20" s="15"/>
      <c r="V20" s="15"/>
      <c r="W20" s="8"/>
    </row>
    <row r="21" spans="1:23" ht="72" customHeight="1">
      <c r="A21" s="94"/>
      <c r="B21" s="94"/>
      <c r="C21" s="94"/>
      <c r="D21" s="94"/>
      <c r="E21" s="103"/>
      <c r="F21" s="5" t="s">
        <v>98</v>
      </c>
      <c r="G21" s="6" t="s">
        <v>99</v>
      </c>
      <c r="H21" s="7" t="s">
        <v>29</v>
      </c>
      <c r="I21" s="8" t="s">
        <v>100</v>
      </c>
      <c r="J21" s="12" t="s">
        <v>101</v>
      </c>
      <c r="K21" s="12"/>
      <c r="L21" s="12"/>
      <c r="M21" s="12" t="s">
        <v>102</v>
      </c>
      <c r="N21" s="14" t="s">
        <v>103</v>
      </c>
      <c r="O21" s="15" t="s">
        <v>33</v>
      </c>
      <c r="P21" s="15" t="s">
        <v>33</v>
      </c>
      <c r="Q21" s="15"/>
      <c r="R21" s="15" t="s">
        <v>33</v>
      </c>
      <c r="S21" s="8"/>
      <c r="T21" s="8"/>
      <c r="U21" s="15" t="s">
        <v>33</v>
      </c>
      <c r="V21" s="15"/>
      <c r="W21" s="8"/>
    </row>
    <row r="22" spans="1:23" ht="42">
      <c r="A22" s="94"/>
      <c r="B22" s="94"/>
      <c r="C22" s="94"/>
      <c r="D22" s="94"/>
      <c r="E22" s="103"/>
      <c r="F22" s="5" t="s">
        <v>104</v>
      </c>
      <c r="G22" s="6" t="s">
        <v>105</v>
      </c>
      <c r="H22" s="8" t="s">
        <v>58</v>
      </c>
      <c r="I22" s="89" t="s">
        <v>106</v>
      </c>
      <c r="J22" s="89"/>
      <c r="K22" s="89"/>
      <c r="L22" s="89"/>
      <c r="M22" s="89"/>
      <c r="N22" s="9" t="s">
        <v>107</v>
      </c>
      <c r="O22" s="15" t="s">
        <v>33</v>
      </c>
      <c r="P22" s="15" t="s">
        <v>33</v>
      </c>
      <c r="Q22" s="15"/>
      <c r="R22" s="15" t="s">
        <v>33</v>
      </c>
      <c r="S22" s="8"/>
      <c r="T22" s="8"/>
      <c r="U22" s="15"/>
      <c r="V22" s="15"/>
      <c r="W22" s="8"/>
    </row>
    <row r="23" spans="1:23" ht="65.25" customHeight="1">
      <c r="A23" s="94"/>
      <c r="B23" s="94"/>
      <c r="C23" s="94" t="s">
        <v>108</v>
      </c>
      <c r="D23" s="94"/>
      <c r="E23" s="94" t="s">
        <v>82</v>
      </c>
      <c r="F23" s="8" t="s">
        <v>109</v>
      </c>
      <c r="G23" s="6" t="s">
        <v>110</v>
      </c>
      <c r="H23" s="7" t="s">
        <v>58</v>
      </c>
      <c r="I23" s="75" t="s">
        <v>111</v>
      </c>
      <c r="J23" s="76"/>
      <c r="K23" s="76"/>
      <c r="L23" s="76"/>
      <c r="M23" s="77"/>
      <c r="N23" s="14" t="s">
        <v>112</v>
      </c>
      <c r="O23" s="15" t="s">
        <v>33</v>
      </c>
      <c r="P23" s="15" t="s">
        <v>33</v>
      </c>
      <c r="Q23" s="15"/>
      <c r="R23" s="15" t="s">
        <v>33</v>
      </c>
      <c r="S23" s="8"/>
      <c r="T23" s="15"/>
      <c r="U23" s="15" t="s">
        <v>33</v>
      </c>
      <c r="V23" s="15"/>
      <c r="W23" s="8"/>
    </row>
    <row r="24" spans="1:23" ht="42">
      <c r="A24" s="94"/>
      <c r="B24" s="94"/>
      <c r="C24" s="94"/>
      <c r="D24" s="94"/>
      <c r="E24" s="94"/>
      <c r="F24" s="5" t="s">
        <v>113</v>
      </c>
      <c r="G24" s="6" t="s">
        <v>114</v>
      </c>
      <c r="H24" s="7" t="s">
        <v>29</v>
      </c>
      <c r="I24" s="7" t="s">
        <v>115</v>
      </c>
      <c r="J24" s="7" t="s">
        <v>116</v>
      </c>
      <c r="K24" s="7" t="s">
        <v>101</v>
      </c>
      <c r="L24" s="7" t="s">
        <v>117</v>
      </c>
      <c r="M24" s="7" t="s">
        <v>118</v>
      </c>
      <c r="N24" s="14" t="s">
        <v>119</v>
      </c>
      <c r="O24" s="15" t="s">
        <v>33</v>
      </c>
      <c r="P24" s="15" t="s">
        <v>33</v>
      </c>
      <c r="Q24" s="15" t="s">
        <v>33</v>
      </c>
      <c r="R24" s="15" t="s">
        <v>33</v>
      </c>
      <c r="S24" s="15"/>
      <c r="T24" s="15"/>
      <c r="U24" s="15" t="s">
        <v>33</v>
      </c>
      <c r="V24" s="15"/>
      <c r="W24" s="8"/>
    </row>
    <row r="25" spans="1:23" ht="39" customHeight="1">
      <c r="A25" s="94">
        <v>0.3</v>
      </c>
      <c r="B25" s="94" t="s">
        <v>120</v>
      </c>
      <c r="C25" s="94" t="s">
        <v>81</v>
      </c>
      <c r="D25" s="94" t="s">
        <v>121</v>
      </c>
      <c r="E25" s="94" t="s">
        <v>122</v>
      </c>
      <c r="F25" s="11" t="s">
        <v>123</v>
      </c>
      <c r="G25" s="9" t="s">
        <v>124</v>
      </c>
      <c r="H25" s="8" t="s">
        <v>58</v>
      </c>
      <c r="I25" s="89" t="s">
        <v>125</v>
      </c>
      <c r="J25" s="89"/>
      <c r="K25" s="89"/>
      <c r="L25" s="89"/>
      <c r="M25" s="89"/>
      <c r="N25" s="9" t="s">
        <v>126</v>
      </c>
      <c r="O25" s="14"/>
      <c r="P25" s="15" t="s">
        <v>33</v>
      </c>
      <c r="Q25" s="15"/>
      <c r="R25" s="15" t="s">
        <v>33</v>
      </c>
      <c r="S25" s="8"/>
      <c r="T25" s="8"/>
      <c r="U25" s="15" t="s">
        <v>33</v>
      </c>
      <c r="V25" s="15"/>
      <c r="W25" s="8"/>
    </row>
    <row r="26" spans="1:23" ht="48" customHeight="1">
      <c r="A26" s="94"/>
      <c r="B26" s="94"/>
      <c r="C26" s="94"/>
      <c r="D26" s="94"/>
      <c r="E26" s="94"/>
      <c r="F26" s="11" t="s">
        <v>127</v>
      </c>
      <c r="G26" s="9" t="s">
        <v>128</v>
      </c>
      <c r="H26" s="8" t="s">
        <v>58</v>
      </c>
      <c r="I26" s="89" t="s">
        <v>129</v>
      </c>
      <c r="J26" s="89"/>
      <c r="K26" s="89"/>
      <c r="L26" s="89"/>
      <c r="M26" s="89"/>
      <c r="N26" s="9" t="s">
        <v>130</v>
      </c>
      <c r="O26" s="14"/>
      <c r="P26" s="15" t="s">
        <v>33</v>
      </c>
      <c r="Q26" s="15"/>
      <c r="R26" s="15" t="s">
        <v>33</v>
      </c>
      <c r="S26" s="8"/>
      <c r="T26" s="8"/>
      <c r="U26" s="15" t="s">
        <v>33</v>
      </c>
      <c r="V26" s="15"/>
      <c r="W26" s="8"/>
    </row>
    <row r="27" spans="1:23" ht="60" customHeight="1">
      <c r="A27" s="94"/>
      <c r="B27" s="94"/>
      <c r="C27" s="94"/>
      <c r="D27" s="94"/>
      <c r="E27" s="94" t="s">
        <v>131</v>
      </c>
      <c r="F27" s="8" t="s">
        <v>132</v>
      </c>
      <c r="G27" s="9" t="s">
        <v>133</v>
      </c>
      <c r="H27" s="8" t="s">
        <v>58</v>
      </c>
      <c r="I27" s="89" t="s">
        <v>134</v>
      </c>
      <c r="J27" s="89"/>
      <c r="K27" s="89"/>
      <c r="L27" s="89"/>
      <c r="M27" s="89"/>
      <c r="N27" s="9" t="s">
        <v>135</v>
      </c>
      <c r="O27" s="14"/>
      <c r="P27" s="15" t="s">
        <v>33</v>
      </c>
      <c r="Q27" s="15"/>
      <c r="R27" s="15" t="s">
        <v>33</v>
      </c>
      <c r="S27" s="8"/>
      <c r="T27" s="15" t="s">
        <v>33</v>
      </c>
      <c r="U27" s="15" t="s">
        <v>33</v>
      </c>
      <c r="V27" s="15"/>
      <c r="W27" s="8"/>
    </row>
    <row r="28" spans="1:23" ht="47.15" customHeight="1">
      <c r="A28" s="94"/>
      <c r="B28" s="94"/>
      <c r="C28" s="94"/>
      <c r="D28" s="94"/>
      <c r="E28" s="94"/>
      <c r="F28" s="8" t="s">
        <v>136</v>
      </c>
      <c r="G28" s="9" t="s">
        <v>137</v>
      </c>
      <c r="H28" s="8" t="s">
        <v>58</v>
      </c>
      <c r="I28" s="89" t="s">
        <v>138</v>
      </c>
      <c r="J28" s="89"/>
      <c r="K28" s="89"/>
      <c r="L28" s="89"/>
      <c r="M28" s="89"/>
      <c r="N28" s="9" t="s">
        <v>139</v>
      </c>
      <c r="O28" s="14"/>
      <c r="P28" s="15" t="s">
        <v>33</v>
      </c>
      <c r="Q28" s="15"/>
      <c r="R28" s="15" t="s">
        <v>33</v>
      </c>
      <c r="S28" s="8"/>
      <c r="T28" s="15"/>
      <c r="U28" s="15" t="s">
        <v>33</v>
      </c>
      <c r="V28" s="15"/>
      <c r="W28" s="8"/>
    </row>
    <row r="29" spans="1:23">
      <c r="A29" s="94"/>
      <c r="B29" s="94"/>
      <c r="C29" s="94"/>
      <c r="D29" s="94"/>
      <c r="E29" s="3" t="s">
        <v>140</v>
      </c>
      <c r="F29" s="8" t="s">
        <v>140</v>
      </c>
      <c r="G29" s="9"/>
      <c r="H29" s="8"/>
      <c r="I29" s="8"/>
      <c r="J29" s="8"/>
      <c r="K29" s="8"/>
      <c r="L29" s="8"/>
      <c r="M29" s="8"/>
      <c r="N29" s="9"/>
      <c r="O29" s="14"/>
      <c r="P29" s="15"/>
      <c r="Q29" s="15"/>
      <c r="R29" s="15"/>
      <c r="S29" s="8"/>
      <c r="T29" s="15"/>
      <c r="U29" s="15"/>
      <c r="V29" s="15"/>
      <c r="W29" s="8"/>
    </row>
    <row r="30" spans="1:23" ht="36" customHeight="1">
      <c r="A30" s="94"/>
      <c r="B30" s="94"/>
      <c r="C30" s="94"/>
      <c r="D30" s="94" t="s">
        <v>141</v>
      </c>
      <c r="E30" s="94" t="s">
        <v>122</v>
      </c>
      <c r="F30" s="8" t="s">
        <v>142</v>
      </c>
      <c r="G30" s="9" t="s">
        <v>143</v>
      </c>
      <c r="H30" s="8" t="s">
        <v>58</v>
      </c>
      <c r="I30" s="89" t="s">
        <v>144</v>
      </c>
      <c r="J30" s="89"/>
      <c r="K30" s="89"/>
      <c r="L30" s="89"/>
      <c r="M30" s="89"/>
      <c r="N30" s="9" t="s">
        <v>145</v>
      </c>
      <c r="O30" s="14"/>
      <c r="P30" s="15" t="s">
        <v>33</v>
      </c>
      <c r="Q30" s="15"/>
      <c r="R30" s="15" t="s">
        <v>33</v>
      </c>
      <c r="S30" s="8"/>
      <c r="T30" s="15" t="s">
        <v>33</v>
      </c>
      <c r="U30" s="15" t="s">
        <v>33</v>
      </c>
      <c r="V30" s="15"/>
      <c r="W30" s="8"/>
    </row>
    <row r="31" spans="1:23" ht="53.15" customHeight="1">
      <c r="A31" s="94"/>
      <c r="B31" s="94"/>
      <c r="C31" s="94"/>
      <c r="D31" s="94"/>
      <c r="E31" s="94"/>
      <c r="F31" s="8" t="s">
        <v>146</v>
      </c>
      <c r="G31" s="6" t="s">
        <v>147</v>
      </c>
      <c r="H31" s="7" t="s">
        <v>58</v>
      </c>
      <c r="I31" s="93" t="s">
        <v>148</v>
      </c>
      <c r="J31" s="93"/>
      <c r="K31" s="93"/>
      <c r="L31" s="93"/>
      <c r="M31" s="93"/>
      <c r="N31" s="14" t="s">
        <v>149</v>
      </c>
      <c r="O31" s="14"/>
      <c r="P31" s="15" t="s">
        <v>33</v>
      </c>
      <c r="Q31" s="15"/>
      <c r="R31" s="15" t="s">
        <v>33</v>
      </c>
      <c r="S31" s="8"/>
      <c r="T31" s="8"/>
      <c r="U31" s="15" t="s">
        <v>33</v>
      </c>
      <c r="V31" s="15"/>
      <c r="W31" s="8"/>
    </row>
    <row r="32" spans="1:23" ht="34" customHeight="1">
      <c r="A32" s="94"/>
      <c r="B32" s="94"/>
      <c r="C32" s="94"/>
      <c r="D32" s="94"/>
      <c r="E32" s="3" t="s">
        <v>131</v>
      </c>
      <c r="F32" s="8" t="s">
        <v>150</v>
      </c>
      <c r="G32" s="6" t="s">
        <v>151</v>
      </c>
      <c r="H32" s="7" t="s">
        <v>58</v>
      </c>
      <c r="I32" s="93" t="s">
        <v>152</v>
      </c>
      <c r="J32" s="93"/>
      <c r="K32" s="93"/>
      <c r="L32" s="93"/>
      <c r="M32" s="93"/>
      <c r="N32" s="14" t="s">
        <v>153</v>
      </c>
      <c r="O32" s="14"/>
      <c r="P32" s="15" t="s">
        <v>33</v>
      </c>
      <c r="Q32" s="15"/>
      <c r="R32" s="15" t="s">
        <v>33</v>
      </c>
      <c r="S32" s="8"/>
      <c r="T32" s="8"/>
      <c r="U32" s="15" t="s">
        <v>33</v>
      </c>
      <c r="V32" s="15"/>
      <c r="W32" s="8"/>
    </row>
    <row r="33" spans="1:23">
      <c r="A33" s="94"/>
      <c r="B33" s="94"/>
      <c r="C33" s="94"/>
      <c r="D33" s="94"/>
      <c r="E33" s="3" t="s">
        <v>140</v>
      </c>
      <c r="F33" s="8" t="s">
        <v>140</v>
      </c>
      <c r="G33" s="6"/>
      <c r="H33" s="7"/>
      <c r="I33" s="7"/>
      <c r="J33" s="7"/>
      <c r="K33" s="7"/>
      <c r="L33" s="7"/>
      <c r="M33" s="7"/>
      <c r="N33" s="14"/>
      <c r="O33" s="14"/>
      <c r="P33" s="15"/>
      <c r="Q33" s="15"/>
      <c r="R33" s="15"/>
      <c r="S33" s="8"/>
      <c r="T33" s="8"/>
      <c r="U33" s="15"/>
      <c r="V33" s="15"/>
      <c r="W33" s="8"/>
    </row>
    <row r="34" spans="1:23" ht="43" customHeight="1">
      <c r="A34" s="94"/>
      <c r="B34" s="94"/>
      <c r="C34" s="94"/>
      <c r="D34" s="94" t="s">
        <v>154</v>
      </c>
      <c r="E34" s="94" t="s">
        <v>122</v>
      </c>
      <c r="F34" s="8" t="s">
        <v>155</v>
      </c>
      <c r="G34" s="9" t="s">
        <v>156</v>
      </c>
      <c r="H34" s="7" t="s">
        <v>58</v>
      </c>
      <c r="I34" s="93" t="s">
        <v>157</v>
      </c>
      <c r="J34" s="93"/>
      <c r="K34" s="93"/>
      <c r="L34" s="93"/>
      <c r="M34" s="93"/>
      <c r="N34" s="14" t="s">
        <v>158</v>
      </c>
      <c r="O34" s="14"/>
      <c r="P34" s="15" t="s">
        <v>33</v>
      </c>
      <c r="Q34" s="15"/>
      <c r="R34" s="15" t="s">
        <v>33</v>
      </c>
      <c r="S34" s="8"/>
      <c r="T34" s="8"/>
      <c r="U34" s="15" t="s">
        <v>33</v>
      </c>
      <c r="V34" s="15"/>
      <c r="W34" s="8"/>
    </row>
    <row r="35" spans="1:23" ht="47.15" customHeight="1">
      <c r="A35" s="94"/>
      <c r="B35" s="94"/>
      <c r="C35" s="94"/>
      <c r="D35" s="94"/>
      <c r="E35" s="94"/>
      <c r="F35" s="8" t="s">
        <v>159</v>
      </c>
      <c r="G35" s="9" t="s">
        <v>160</v>
      </c>
      <c r="H35" s="8" t="s">
        <v>58</v>
      </c>
      <c r="I35" s="89" t="s">
        <v>161</v>
      </c>
      <c r="J35" s="89"/>
      <c r="K35" s="89"/>
      <c r="L35" s="89"/>
      <c r="M35" s="89"/>
      <c r="N35" s="9" t="s">
        <v>162</v>
      </c>
      <c r="O35" s="14"/>
      <c r="P35" s="15" t="s">
        <v>33</v>
      </c>
      <c r="Q35" s="15"/>
      <c r="R35" s="15" t="s">
        <v>33</v>
      </c>
      <c r="S35" s="8"/>
      <c r="T35" s="8"/>
      <c r="U35" s="15" t="s">
        <v>33</v>
      </c>
      <c r="V35" s="15"/>
      <c r="W35" s="8"/>
    </row>
    <row r="36" spans="1:23" ht="36" customHeight="1">
      <c r="A36" s="94"/>
      <c r="B36" s="94"/>
      <c r="C36" s="94"/>
      <c r="D36" s="94"/>
      <c r="E36" s="3" t="s">
        <v>131</v>
      </c>
      <c r="F36" s="8" t="s">
        <v>163</v>
      </c>
      <c r="G36" s="6" t="s">
        <v>164</v>
      </c>
      <c r="H36" s="7" t="s">
        <v>29</v>
      </c>
      <c r="I36" s="7" t="s">
        <v>115</v>
      </c>
      <c r="J36" s="7" t="s">
        <v>116</v>
      </c>
      <c r="K36" s="7" t="s">
        <v>101</v>
      </c>
      <c r="L36" s="7" t="s">
        <v>117</v>
      </c>
      <c r="M36" s="7" t="s">
        <v>118</v>
      </c>
      <c r="N36" s="14" t="s">
        <v>165</v>
      </c>
      <c r="O36" s="14"/>
      <c r="P36" s="15" t="s">
        <v>33</v>
      </c>
      <c r="Q36" s="15" t="s">
        <v>33</v>
      </c>
      <c r="R36" s="15"/>
      <c r="S36" s="8"/>
      <c r="T36" s="8"/>
      <c r="U36" s="15"/>
      <c r="V36" s="15"/>
      <c r="W36" s="8"/>
    </row>
    <row r="37" spans="1:23">
      <c r="A37" s="94"/>
      <c r="B37" s="94"/>
      <c r="C37" s="94"/>
      <c r="D37" s="3" t="s">
        <v>140</v>
      </c>
      <c r="E37" s="3" t="s">
        <v>140</v>
      </c>
      <c r="F37" s="8" t="s">
        <v>140</v>
      </c>
      <c r="G37" s="9"/>
      <c r="H37" s="7"/>
      <c r="I37" s="93"/>
      <c r="J37" s="93"/>
      <c r="K37" s="93"/>
      <c r="L37" s="93"/>
      <c r="M37" s="93"/>
      <c r="N37" s="14"/>
      <c r="O37" s="14"/>
      <c r="P37" s="15"/>
      <c r="Q37" s="15"/>
      <c r="R37" s="15"/>
      <c r="S37" s="15"/>
      <c r="T37" s="15"/>
      <c r="U37" s="8"/>
      <c r="V37" s="15"/>
      <c r="W37" s="8"/>
    </row>
    <row r="38" spans="1:23" ht="39" customHeight="1">
      <c r="A38" s="94"/>
      <c r="B38" s="94" t="s">
        <v>120</v>
      </c>
      <c r="C38" s="94" t="s">
        <v>91</v>
      </c>
      <c r="D38" s="94" t="s">
        <v>166</v>
      </c>
      <c r="E38" s="3" t="s">
        <v>167</v>
      </c>
      <c r="F38" s="8" t="s">
        <v>168</v>
      </c>
      <c r="G38" s="9" t="s">
        <v>169</v>
      </c>
      <c r="H38" s="8" t="s">
        <v>58</v>
      </c>
      <c r="I38" s="112" t="s">
        <v>170</v>
      </c>
      <c r="J38" s="112"/>
      <c r="K38" s="112"/>
      <c r="L38" s="112"/>
      <c r="M38" s="112"/>
      <c r="N38" s="9" t="s">
        <v>171</v>
      </c>
      <c r="O38" s="14"/>
      <c r="P38" s="15" t="s">
        <v>33</v>
      </c>
      <c r="Q38" s="15"/>
      <c r="R38" s="15" t="s">
        <v>33</v>
      </c>
      <c r="S38" s="15"/>
      <c r="T38" s="15"/>
      <c r="U38" s="15" t="s">
        <v>33</v>
      </c>
      <c r="V38" s="15"/>
      <c r="W38" s="8"/>
    </row>
    <row r="39" spans="1:23" ht="36" customHeight="1">
      <c r="A39" s="94"/>
      <c r="B39" s="94"/>
      <c r="C39" s="94"/>
      <c r="D39" s="94"/>
      <c r="E39" s="3" t="s">
        <v>131</v>
      </c>
      <c r="F39" s="8" t="s">
        <v>172</v>
      </c>
      <c r="G39" s="9" t="s">
        <v>173</v>
      </c>
      <c r="H39" s="8" t="s">
        <v>58</v>
      </c>
      <c r="I39" s="89" t="s">
        <v>174</v>
      </c>
      <c r="J39" s="89"/>
      <c r="K39" s="89"/>
      <c r="L39" s="89"/>
      <c r="M39" s="89"/>
      <c r="N39" s="9" t="s">
        <v>175</v>
      </c>
      <c r="O39" s="14"/>
      <c r="P39" s="15" t="s">
        <v>33</v>
      </c>
      <c r="Q39" s="15"/>
      <c r="R39" s="15" t="s">
        <v>33</v>
      </c>
      <c r="S39" s="15"/>
      <c r="T39" s="15"/>
      <c r="U39" s="15" t="s">
        <v>33</v>
      </c>
      <c r="V39" s="15"/>
      <c r="W39" s="8"/>
    </row>
    <row r="40" spans="1:23">
      <c r="A40" s="94"/>
      <c r="B40" s="94"/>
      <c r="C40" s="94"/>
      <c r="D40" s="94"/>
      <c r="E40" s="3" t="s">
        <v>140</v>
      </c>
      <c r="F40" s="8" t="s">
        <v>140</v>
      </c>
      <c r="G40" s="9"/>
      <c r="H40" s="8"/>
      <c r="I40" s="8"/>
      <c r="J40" s="8"/>
      <c r="K40" s="8"/>
      <c r="L40" s="8"/>
      <c r="M40" s="8"/>
      <c r="N40" s="9"/>
      <c r="O40" s="14"/>
      <c r="P40" s="15"/>
      <c r="Q40" s="15"/>
      <c r="R40" s="15"/>
      <c r="S40" s="15"/>
      <c r="T40" s="15"/>
      <c r="U40" s="15"/>
      <c r="V40" s="15"/>
      <c r="W40" s="8"/>
    </row>
    <row r="41" spans="1:23" ht="33" customHeight="1">
      <c r="A41" s="94"/>
      <c r="B41" s="94"/>
      <c r="C41" s="94"/>
      <c r="D41" s="94" t="s">
        <v>176</v>
      </c>
      <c r="E41" s="3" t="s">
        <v>167</v>
      </c>
      <c r="F41" s="11" t="s">
        <v>177</v>
      </c>
      <c r="G41" s="9" t="s">
        <v>178</v>
      </c>
      <c r="H41" s="8" t="s">
        <v>29</v>
      </c>
      <c r="I41" s="8" t="s">
        <v>115</v>
      </c>
      <c r="J41" s="8" t="s">
        <v>116</v>
      </c>
      <c r="K41" s="8" t="s">
        <v>101</v>
      </c>
      <c r="L41" s="8" t="s">
        <v>117</v>
      </c>
      <c r="M41" s="8" t="s">
        <v>118</v>
      </c>
      <c r="N41" s="9" t="s">
        <v>179</v>
      </c>
      <c r="O41" s="14"/>
      <c r="P41" s="15" t="s">
        <v>33</v>
      </c>
      <c r="Q41" s="15" t="s">
        <v>33</v>
      </c>
      <c r="R41" s="15"/>
      <c r="S41" s="15"/>
      <c r="T41" s="15"/>
      <c r="U41" s="8"/>
      <c r="V41" s="15"/>
      <c r="W41" s="8"/>
    </row>
    <row r="42" spans="1:23" ht="39" customHeight="1">
      <c r="A42" s="94"/>
      <c r="B42" s="94"/>
      <c r="C42" s="94"/>
      <c r="D42" s="94"/>
      <c r="E42" s="3" t="s">
        <v>131</v>
      </c>
      <c r="F42" s="8" t="s">
        <v>180</v>
      </c>
      <c r="G42" s="9" t="s">
        <v>181</v>
      </c>
      <c r="H42" s="8" t="s">
        <v>29</v>
      </c>
      <c r="I42" s="8" t="s">
        <v>115</v>
      </c>
      <c r="J42" s="8" t="s">
        <v>116</v>
      </c>
      <c r="K42" s="8" t="s">
        <v>101</v>
      </c>
      <c r="L42" s="8" t="s">
        <v>117</v>
      </c>
      <c r="M42" s="8" t="s">
        <v>118</v>
      </c>
      <c r="N42" s="9" t="s">
        <v>182</v>
      </c>
      <c r="O42" s="14"/>
      <c r="P42" s="15" t="s">
        <v>33</v>
      </c>
      <c r="Q42" s="15" t="s">
        <v>33</v>
      </c>
      <c r="R42" s="15"/>
      <c r="S42" s="15"/>
      <c r="T42" s="15"/>
      <c r="U42" s="8"/>
      <c r="V42" s="15"/>
      <c r="W42" s="8"/>
    </row>
    <row r="43" spans="1:23">
      <c r="A43" s="94"/>
      <c r="B43" s="94"/>
      <c r="C43" s="94"/>
      <c r="D43" s="94"/>
      <c r="E43" s="3" t="s">
        <v>140</v>
      </c>
      <c r="F43" s="8" t="s">
        <v>140</v>
      </c>
      <c r="G43" s="9"/>
      <c r="H43" s="8"/>
      <c r="I43" s="8"/>
      <c r="J43" s="8"/>
      <c r="K43" s="8"/>
      <c r="L43" s="8"/>
      <c r="M43" s="8"/>
      <c r="N43" s="9"/>
      <c r="O43" s="14"/>
      <c r="P43" s="15"/>
      <c r="Q43" s="15"/>
      <c r="R43" s="15"/>
      <c r="S43" s="15"/>
      <c r="T43" s="15"/>
      <c r="U43" s="8"/>
      <c r="V43" s="15"/>
      <c r="W43" s="8"/>
    </row>
    <row r="44" spans="1:23" ht="36" customHeight="1">
      <c r="A44" s="94"/>
      <c r="B44" s="94"/>
      <c r="C44" s="94"/>
      <c r="D44" s="94" t="s">
        <v>183</v>
      </c>
      <c r="E44" s="3" t="s">
        <v>167</v>
      </c>
      <c r="F44" s="8" t="s">
        <v>184</v>
      </c>
      <c r="G44" s="6" t="s">
        <v>185</v>
      </c>
      <c r="H44" s="7" t="s">
        <v>29</v>
      </c>
      <c r="I44" s="7" t="s">
        <v>186</v>
      </c>
      <c r="J44" s="7"/>
      <c r="K44" s="7" t="s">
        <v>187</v>
      </c>
      <c r="L44" s="7"/>
      <c r="M44" s="7" t="s">
        <v>188</v>
      </c>
      <c r="N44" s="14" t="s">
        <v>189</v>
      </c>
      <c r="O44" s="15" t="s">
        <v>33</v>
      </c>
      <c r="P44" s="15"/>
      <c r="Q44" s="15" t="s">
        <v>33</v>
      </c>
      <c r="R44" s="15"/>
      <c r="S44" s="15"/>
      <c r="T44" s="15"/>
      <c r="U44" s="8"/>
      <c r="V44" s="15"/>
      <c r="W44" s="8"/>
    </row>
    <row r="45" spans="1:23" ht="53.15" customHeight="1">
      <c r="A45" s="94"/>
      <c r="B45" s="94"/>
      <c r="C45" s="94"/>
      <c r="D45" s="94"/>
      <c r="E45" s="3" t="s">
        <v>82</v>
      </c>
      <c r="F45" s="8" t="s">
        <v>190</v>
      </c>
      <c r="G45" s="9" t="s">
        <v>191</v>
      </c>
      <c r="H45" s="8" t="s">
        <v>58</v>
      </c>
      <c r="I45" s="89" t="s">
        <v>192</v>
      </c>
      <c r="J45" s="89"/>
      <c r="K45" s="89"/>
      <c r="L45" s="89"/>
      <c r="M45" s="89"/>
      <c r="N45" s="9" t="s">
        <v>193</v>
      </c>
      <c r="O45" s="14"/>
      <c r="P45" s="15" t="s">
        <v>33</v>
      </c>
      <c r="Q45" s="15"/>
      <c r="R45" s="15" t="s">
        <v>33</v>
      </c>
      <c r="S45" s="15"/>
      <c r="T45" s="15" t="s">
        <v>33</v>
      </c>
      <c r="U45" s="15" t="s">
        <v>33</v>
      </c>
      <c r="V45" s="15" t="s">
        <v>33</v>
      </c>
      <c r="W45" s="8"/>
    </row>
    <row r="46" spans="1:23" ht="16" customHeight="1">
      <c r="A46" s="94"/>
      <c r="B46" s="94"/>
      <c r="C46" s="94"/>
      <c r="D46" s="3" t="s">
        <v>140</v>
      </c>
      <c r="E46" s="3" t="s">
        <v>140</v>
      </c>
      <c r="F46" s="8" t="s">
        <v>140</v>
      </c>
      <c r="G46" s="9"/>
      <c r="H46" s="7"/>
      <c r="I46" s="93"/>
      <c r="J46" s="93"/>
      <c r="K46" s="93"/>
      <c r="L46" s="93"/>
      <c r="M46" s="93"/>
      <c r="N46" s="14"/>
      <c r="O46" s="14"/>
      <c r="P46" s="15"/>
      <c r="Q46" s="15"/>
      <c r="R46" s="15"/>
      <c r="S46" s="15"/>
      <c r="T46" s="15"/>
      <c r="U46" s="8"/>
      <c r="V46" s="15"/>
      <c r="W46" s="8"/>
    </row>
    <row r="47" spans="1:23" ht="33" customHeight="1">
      <c r="A47" s="94"/>
      <c r="B47" s="94"/>
      <c r="C47" s="94" t="s">
        <v>108</v>
      </c>
      <c r="D47" s="94" t="s">
        <v>194</v>
      </c>
      <c r="E47" s="3" t="s">
        <v>195</v>
      </c>
      <c r="F47" s="8" t="s">
        <v>196</v>
      </c>
      <c r="G47" s="9" t="s">
        <v>197</v>
      </c>
      <c r="H47" s="8" t="s">
        <v>58</v>
      </c>
      <c r="I47" s="89" t="s">
        <v>198</v>
      </c>
      <c r="J47" s="89"/>
      <c r="K47" s="89"/>
      <c r="L47" s="89"/>
      <c r="M47" s="89"/>
      <c r="N47" s="9" t="s">
        <v>199</v>
      </c>
      <c r="O47" s="14"/>
      <c r="P47" s="15" t="s">
        <v>33</v>
      </c>
      <c r="Q47" s="15"/>
      <c r="R47" s="15" t="s">
        <v>33</v>
      </c>
      <c r="S47" s="15"/>
      <c r="T47" s="15" t="s">
        <v>33</v>
      </c>
      <c r="U47" s="15" t="s">
        <v>33</v>
      </c>
      <c r="V47" s="15"/>
      <c r="W47" s="8"/>
    </row>
    <row r="48" spans="1:23" ht="50.15" customHeight="1">
      <c r="A48" s="94"/>
      <c r="B48" s="94"/>
      <c r="C48" s="94"/>
      <c r="D48" s="94"/>
      <c r="E48" s="3" t="s">
        <v>131</v>
      </c>
      <c r="F48" s="11" t="s">
        <v>200</v>
      </c>
      <c r="G48" s="9" t="s">
        <v>201</v>
      </c>
      <c r="H48" s="8" t="s">
        <v>58</v>
      </c>
      <c r="I48" s="89" t="s">
        <v>202</v>
      </c>
      <c r="J48" s="89"/>
      <c r="K48" s="89"/>
      <c r="L48" s="89"/>
      <c r="M48" s="89"/>
      <c r="N48" s="9" t="s">
        <v>203</v>
      </c>
      <c r="O48" s="14"/>
      <c r="P48" s="15" t="s">
        <v>33</v>
      </c>
      <c r="Q48" s="15"/>
      <c r="R48" s="15" t="s">
        <v>33</v>
      </c>
      <c r="S48" s="15"/>
      <c r="T48" s="15"/>
      <c r="U48" s="15" t="s">
        <v>33</v>
      </c>
      <c r="V48" s="15"/>
      <c r="W48" s="8"/>
    </row>
    <row r="49" spans="1:23" ht="21.75" customHeight="1">
      <c r="A49" s="94"/>
      <c r="B49" s="94"/>
      <c r="C49" s="94"/>
      <c r="D49" s="94"/>
      <c r="E49" s="3" t="s">
        <v>140</v>
      </c>
      <c r="F49" s="8" t="s">
        <v>140</v>
      </c>
      <c r="G49" s="9"/>
      <c r="H49" s="8"/>
      <c r="I49" s="89"/>
      <c r="J49" s="89"/>
      <c r="K49" s="89"/>
      <c r="L49" s="89"/>
      <c r="M49" s="89"/>
      <c r="N49" s="9"/>
      <c r="O49" s="14"/>
      <c r="P49" s="15"/>
      <c r="Q49" s="15"/>
      <c r="R49" s="15"/>
      <c r="S49" s="15"/>
      <c r="T49" s="15"/>
      <c r="U49" s="8"/>
      <c r="V49" s="15"/>
      <c r="W49" s="8"/>
    </row>
    <row r="50" spans="1:23" ht="36" customHeight="1">
      <c r="A50" s="94"/>
      <c r="B50" s="94"/>
      <c r="C50" s="94"/>
      <c r="D50" s="94" t="s">
        <v>204</v>
      </c>
      <c r="E50" s="3" t="s">
        <v>195</v>
      </c>
      <c r="F50" s="8" t="s">
        <v>196</v>
      </c>
      <c r="G50" s="9" t="s">
        <v>197</v>
      </c>
      <c r="H50" s="8" t="s">
        <v>58</v>
      </c>
      <c r="I50" s="89" t="s">
        <v>198</v>
      </c>
      <c r="J50" s="89"/>
      <c r="K50" s="89"/>
      <c r="L50" s="89"/>
      <c r="M50" s="89"/>
      <c r="N50" s="9" t="s">
        <v>199</v>
      </c>
      <c r="O50" s="14"/>
      <c r="P50" s="15" t="s">
        <v>33</v>
      </c>
      <c r="Q50" s="15"/>
      <c r="R50" s="15" t="s">
        <v>33</v>
      </c>
      <c r="S50" s="15"/>
      <c r="T50" s="15" t="s">
        <v>33</v>
      </c>
      <c r="U50" s="15" t="s">
        <v>33</v>
      </c>
      <c r="V50" s="15"/>
      <c r="W50" s="8"/>
    </row>
    <row r="51" spans="1:23" ht="28">
      <c r="A51" s="94"/>
      <c r="B51" s="94"/>
      <c r="C51" s="94"/>
      <c r="D51" s="94"/>
      <c r="E51" s="3" t="s">
        <v>131</v>
      </c>
      <c r="F51" s="11" t="s">
        <v>205</v>
      </c>
      <c r="G51" s="9" t="s">
        <v>206</v>
      </c>
      <c r="H51" s="8" t="s">
        <v>207</v>
      </c>
      <c r="I51" s="89" t="s">
        <v>208</v>
      </c>
      <c r="J51" s="89"/>
      <c r="K51" s="89"/>
      <c r="L51" s="89"/>
      <c r="M51" s="89"/>
      <c r="N51" s="9" t="s">
        <v>209</v>
      </c>
      <c r="O51" s="14"/>
      <c r="P51" s="15" t="s">
        <v>33</v>
      </c>
      <c r="Q51" s="15"/>
      <c r="R51" s="15" t="s">
        <v>33</v>
      </c>
      <c r="S51" s="15" t="s">
        <v>33</v>
      </c>
      <c r="T51" s="15"/>
      <c r="U51" s="15" t="s">
        <v>33</v>
      </c>
      <c r="V51" s="15"/>
      <c r="W51" s="8"/>
    </row>
    <row r="52" spans="1:23">
      <c r="A52" s="94"/>
      <c r="B52" s="94"/>
      <c r="C52" s="94"/>
      <c r="D52" s="94"/>
      <c r="E52" s="3" t="s">
        <v>140</v>
      </c>
      <c r="F52" s="8" t="s">
        <v>140</v>
      </c>
      <c r="G52" s="9"/>
      <c r="H52" s="8"/>
      <c r="I52" s="89"/>
      <c r="J52" s="89"/>
      <c r="K52" s="89"/>
      <c r="L52" s="89"/>
      <c r="M52" s="89"/>
      <c r="N52" s="9"/>
      <c r="O52" s="14"/>
      <c r="P52" s="15"/>
      <c r="Q52" s="15"/>
      <c r="R52" s="15"/>
      <c r="S52" s="15"/>
      <c r="T52" s="15"/>
      <c r="U52" s="8"/>
      <c r="V52" s="15"/>
      <c r="W52" s="8"/>
    </row>
    <row r="53" spans="1:23" ht="39" customHeight="1">
      <c r="A53" s="94"/>
      <c r="B53" s="94"/>
      <c r="C53" s="94"/>
      <c r="D53" s="94" t="s">
        <v>210</v>
      </c>
      <c r="E53" s="3" t="s">
        <v>195</v>
      </c>
      <c r="F53" s="8" t="s">
        <v>196</v>
      </c>
      <c r="G53" s="9" t="s">
        <v>197</v>
      </c>
      <c r="H53" s="8" t="s">
        <v>58</v>
      </c>
      <c r="I53" s="89" t="s">
        <v>198</v>
      </c>
      <c r="J53" s="89"/>
      <c r="K53" s="89"/>
      <c r="L53" s="89"/>
      <c r="M53" s="89"/>
      <c r="N53" s="9" t="s">
        <v>199</v>
      </c>
      <c r="O53" s="14"/>
      <c r="P53" s="15" t="s">
        <v>33</v>
      </c>
      <c r="Q53" s="15"/>
      <c r="R53" s="15" t="s">
        <v>33</v>
      </c>
      <c r="S53" s="15"/>
      <c r="T53" s="15" t="s">
        <v>33</v>
      </c>
      <c r="U53" s="15" t="s">
        <v>33</v>
      </c>
      <c r="V53" s="15"/>
      <c r="W53" s="8"/>
    </row>
    <row r="54" spans="1:23" ht="53.15" customHeight="1">
      <c r="A54" s="94"/>
      <c r="B54" s="94"/>
      <c r="C54" s="94"/>
      <c r="D54" s="94"/>
      <c r="E54" s="3" t="s">
        <v>131</v>
      </c>
      <c r="F54" s="8" t="s">
        <v>211</v>
      </c>
      <c r="G54" s="9" t="s">
        <v>212</v>
      </c>
      <c r="H54" s="8" t="s">
        <v>58</v>
      </c>
      <c r="I54" s="89" t="s">
        <v>213</v>
      </c>
      <c r="J54" s="89"/>
      <c r="K54" s="89"/>
      <c r="L54" s="89"/>
      <c r="M54" s="89"/>
      <c r="N54" s="9" t="s">
        <v>214</v>
      </c>
      <c r="O54" s="14"/>
      <c r="P54" s="15" t="s">
        <v>33</v>
      </c>
      <c r="Q54" s="15"/>
      <c r="R54" s="15" t="s">
        <v>33</v>
      </c>
      <c r="S54" s="15"/>
      <c r="T54" s="15"/>
      <c r="U54" s="15" t="s">
        <v>33</v>
      </c>
      <c r="V54" s="15"/>
      <c r="W54" s="8"/>
    </row>
    <row r="55" spans="1:23">
      <c r="A55" s="94"/>
      <c r="B55" s="94"/>
      <c r="C55" s="94"/>
      <c r="D55" s="94"/>
      <c r="E55" s="3" t="s">
        <v>140</v>
      </c>
      <c r="F55" s="8" t="s">
        <v>140</v>
      </c>
      <c r="G55" s="9"/>
      <c r="H55" s="8"/>
      <c r="I55" s="89"/>
      <c r="J55" s="89"/>
      <c r="K55" s="89"/>
      <c r="L55" s="89"/>
      <c r="M55" s="89"/>
      <c r="N55" s="9"/>
      <c r="O55" s="14"/>
      <c r="P55" s="15"/>
      <c r="Q55" s="15"/>
      <c r="R55" s="15"/>
      <c r="S55" s="15"/>
      <c r="T55" s="15"/>
      <c r="U55" s="8"/>
      <c r="V55" s="15"/>
      <c r="W55" s="8"/>
    </row>
    <row r="56" spans="1:23" ht="40" customHeight="1">
      <c r="A56" s="94"/>
      <c r="B56" s="94"/>
      <c r="C56" s="94"/>
      <c r="D56" s="94" t="s">
        <v>215</v>
      </c>
      <c r="E56" s="3" t="s">
        <v>195</v>
      </c>
      <c r="F56" s="8" t="s">
        <v>196</v>
      </c>
      <c r="G56" s="9" t="s">
        <v>197</v>
      </c>
      <c r="H56" s="8" t="s">
        <v>58</v>
      </c>
      <c r="I56" s="89" t="s">
        <v>198</v>
      </c>
      <c r="J56" s="89"/>
      <c r="K56" s="89"/>
      <c r="L56" s="89"/>
      <c r="M56" s="89"/>
      <c r="N56" s="9" t="s">
        <v>199</v>
      </c>
      <c r="O56" s="14"/>
      <c r="P56" s="15" t="s">
        <v>33</v>
      </c>
      <c r="Q56" s="15"/>
      <c r="R56" s="15" t="s">
        <v>33</v>
      </c>
      <c r="S56" s="15"/>
      <c r="T56" s="15" t="s">
        <v>33</v>
      </c>
      <c r="U56" s="15" t="s">
        <v>33</v>
      </c>
      <c r="V56" s="15"/>
      <c r="W56" s="8"/>
    </row>
    <row r="57" spans="1:23" ht="66" customHeight="1">
      <c r="A57" s="94"/>
      <c r="B57" s="94"/>
      <c r="C57" s="94"/>
      <c r="D57" s="94"/>
      <c r="E57" s="3" t="s">
        <v>131</v>
      </c>
      <c r="F57" s="8" t="s">
        <v>216</v>
      </c>
      <c r="G57" s="9" t="s">
        <v>217</v>
      </c>
      <c r="H57" s="8" t="s">
        <v>58</v>
      </c>
      <c r="I57" s="89" t="s">
        <v>218</v>
      </c>
      <c r="J57" s="89"/>
      <c r="K57" s="89"/>
      <c r="L57" s="89"/>
      <c r="M57" s="89"/>
      <c r="N57" s="9" t="s">
        <v>219</v>
      </c>
      <c r="O57" s="14"/>
      <c r="P57" s="15" t="s">
        <v>33</v>
      </c>
      <c r="Q57" s="15"/>
      <c r="R57" s="15" t="s">
        <v>33</v>
      </c>
      <c r="S57" s="15"/>
      <c r="T57" s="15"/>
      <c r="U57" s="15" t="s">
        <v>33</v>
      </c>
      <c r="V57" s="15"/>
      <c r="W57" s="8"/>
    </row>
    <row r="58" spans="1:23">
      <c r="A58" s="94"/>
      <c r="B58" s="94"/>
      <c r="C58" s="94"/>
      <c r="D58" s="94"/>
      <c r="E58" s="3" t="s">
        <v>140</v>
      </c>
      <c r="F58" s="8" t="s">
        <v>140</v>
      </c>
      <c r="G58" s="9"/>
      <c r="H58" s="8"/>
      <c r="I58" s="89"/>
      <c r="J58" s="89"/>
      <c r="K58" s="89"/>
      <c r="L58" s="89"/>
      <c r="M58" s="89"/>
      <c r="N58" s="9"/>
      <c r="O58" s="14"/>
      <c r="P58" s="15"/>
      <c r="Q58" s="15"/>
      <c r="R58" s="15"/>
      <c r="S58" s="15"/>
      <c r="T58" s="15"/>
      <c r="U58" s="8"/>
      <c r="V58" s="15"/>
      <c r="W58" s="8"/>
    </row>
    <row r="59" spans="1:23" ht="23.15" customHeight="1">
      <c r="A59" s="94"/>
      <c r="B59" s="94"/>
      <c r="C59" s="94"/>
      <c r="D59" s="3" t="s">
        <v>220</v>
      </c>
      <c r="E59" s="3" t="s">
        <v>131</v>
      </c>
      <c r="F59" s="8" t="s">
        <v>221</v>
      </c>
      <c r="G59" s="9" t="s">
        <v>222</v>
      </c>
      <c r="H59" s="8" t="s">
        <v>29</v>
      </c>
      <c r="I59" s="13" t="s">
        <v>115</v>
      </c>
      <c r="J59" s="13" t="s">
        <v>116</v>
      </c>
      <c r="K59" s="13" t="s">
        <v>101</v>
      </c>
      <c r="L59" s="13" t="s">
        <v>117</v>
      </c>
      <c r="M59" s="13" t="s">
        <v>118</v>
      </c>
      <c r="N59" s="16" t="s">
        <v>223</v>
      </c>
      <c r="O59" s="14"/>
      <c r="P59" s="15" t="s">
        <v>33</v>
      </c>
      <c r="Q59" s="15" t="s">
        <v>33</v>
      </c>
      <c r="R59" s="15"/>
      <c r="S59" s="15"/>
      <c r="T59" s="15"/>
      <c r="U59" s="15"/>
      <c r="V59" s="15"/>
      <c r="W59" s="8"/>
    </row>
    <row r="60" spans="1:23" ht="23.15" customHeight="1">
      <c r="A60" s="94"/>
      <c r="B60" s="94"/>
      <c r="C60" s="94"/>
      <c r="D60" s="3" t="s">
        <v>140</v>
      </c>
      <c r="E60" s="3" t="s">
        <v>140</v>
      </c>
      <c r="F60" s="8" t="s">
        <v>140</v>
      </c>
      <c r="G60" s="9"/>
      <c r="H60" s="8"/>
      <c r="I60" s="13"/>
      <c r="J60" s="13"/>
      <c r="K60" s="13"/>
      <c r="L60" s="13"/>
      <c r="M60" s="13"/>
      <c r="N60" s="16"/>
      <c r="O60" s="14"/>
      <c r="P60" s="15"/>
      <c r="Q60" s="15"/>
      <c r="R60" s="15"/>
      <c r="S60" s="15"/>
      <c r="T60" s="15"/>
      <c r="U60" s="15"/>
      <c r="V60" s="15"/>
      <c r="W60" s="8"/>
    </row>
    <row r="61" spans="1:23">
      <c r="A61" s="3">
        <v>0.1</v>
      </c>
      <c r="B61" s="94" t="s">
        <v>224</v>
      </c>
      <c r="C61" s="94"/>
      <c r="D61" s="3" t="s">
        <v>140</v>
      </c>
      <c r="E61" s="3" t="s">
        <v>140</v>
      </c>
      <c r="F61" s="8" t="s">
        <v>140</v>
      </c>
      <c r="G61" s="6"/>
      <c r="H61" s="7"/>
      <c r="I61" s="7"/>
      <c r="J61" s="7"/>
      <c r="K61" s="7"/>
      <c r="L61" s="7"/>
      <c r="M61" s="7"/>
      <c r="N61" s="14"/>
      <c r="O61" s="14"/>
      <c r="P61" s="15"/>
      <c r="Q61" s="8"/>
      <c r="R61" s="8"/>
      <c r="S61" s="15"/>
      <c r="T61" s="15"/>
      <c r="U61" s="8"/>
      <c r="V61" s="15"/>
      <c r="W61" s="8"/>
    </row>
    <row r="62" spans="1:23" hidden="1">
      <c r="A62" s="94"/>
      <c r="B62" s="94"/>
      <c r="C62" s="94"/>
      <c r="D62" s="95" t="s">
        <v>225</v>
      </c>
      <c r="E62" s="95"/>
      <c r="F62" s="9"/>
      <c r="G62" s="9"/>
      <c r="H62" s="9"/>
      <c r="I62" s="9"/>
      <c r="J62" s="9"/>
      <c r="K62" s="9"/>
      <c r="L62" s="9"/>
      <c r="M62" s="9"/>
      <c r="N62" s="9"/>
      <c r="O62" s="9"/>
      <c r="P62" s="15"/>
      <c r="Q62" s="8"/>
      <c r="R62" s="8"/>
      <c r="S62" s="15"/>
      <c r="T62" s="15"/>
      <c r="U62" s="15"/>
      <c r="V62" s="8"/>
      <c r="W62" s="8"/>
    </row>
    <row r="63" spans="1:23" hidden="1">
      <c r="A63" s="94"/>
      <c r="B63" s="94"/>
      <c r="C63" s="94"/>
      <c r="D63" s="95" t="s">
        <v>226</v>
      </c>
      <c r="E63" s="95"/>
      <c r="F63" s="9"/>
      <c r="G63" s="9"/>
      <c r="H63" s="9"/>
      <c r="I63" s="9"/>
      <c r="J63" s="9"/>
      <c r="K63" s="9"/>
      <c r="L63" s="9"/>
      <c r="M63" s="9"/>
      <c r="N63" s="9"/>
      <c r="O63" s="9"/>
      <c r="P63" s="15"/>
      <c r="Q63" s="8"/>
      <c r="R63" s="8"/>
      <c r="S63" s="15"/>
      <c r="T63" s="15"/>
      <c r="U63" s="15"/>
      <c r="V63" s="8"/>
      <c r="W63" s="8"/>
    </row>
    <row r="64" spans="1:23" hidden="1">
      <c r="A64" s="94"/>
      <c r="B64" s="94"/>
      <c r="C64" s="94"/>
      <c r="D64" s="95" t="s">
        <v>227</v>
      </c>
      <c r="E64" s="95"/>
      <c r="F64" s="9"/>
      <c r="G64" s="9"/>
      <c r="H64" s="9"/>
      <c r="I64" s="9"/>
      <c r="J64" s="9"/>
      <c r="K64" s="9"/>
      <c r="L64" s="9"/>
      <c r="M64" s="9"/>
      <c r="N64" s="9"/>
      <c r="O64" s="9"/>
      <c r="P64" s="15"/>
      <c r="Q64" s="8"/>
      <c r="R64" s="8"/>
      <c r="S64" s="15"/>
      <c r="T64" s="15"/>
      <c r="U64" s="15"/>
      <c r="V64" s="8"/>
      <c r="W64" s="8"/>
    </row>
    <row r="65" spans="1:25" hidden="1">
      <c r="A65" s="94"/>
      <c r="B65" s="94"/>
      <c r="C65" s="94"/>
      <c r="D65" s="95" t="s">
        <v>228</v>
      </c>
      <c r="E65" s="95"/>
      <c r="F65" s="9"/>
      <c r="G65" s="9"/>
      <c r="H65" s="9"/>
      <c r="I65" s="9"/>
      <c r="J65" s="9"/>
      <c r="K65" s="9"/>
      <c r="L65" s="9"/>
      <c r="M65" s="9"/>
      <c r="N65" s="9"/>
      <c r="O65" s="9"/>
      <c r="P65" s="15"/>
      <c r="Q65" s="8"/>
      <c r="R65" s="8"/>
      <c r="S65" s="15"/>
      <c r="T65" s="15"/>
      <c r="U65" s="15"/>
      <c r="V65" s="8"/>
      <c r="W65" s="8"/>
    </row>
    <row r="66" spans="1:25" hidden="1">
      <c r="A66" s="94"/>
      <c r="B66" s="94"/>
      <c r="C66" s="94"/>
      <c r="D66" s="95" t="s">
        <v>229</v>
      </c>
      <c r="E66" s="95"/>
      <c r="F66" s="9"/>
      <c r="G66" s="9"/>
      <c r="H66" s="9"/>
      <c r="I66" s="9"/>
      <c r="J66" s="9"/>
      <c r="K66" s="9"/>
      <c r="L66" s="9"/>
      <c r="M66" s="9"/>
      <c r="N66" s="9"/>
      <c r="O66" s="9"/>
      <c r="P66" s="15"/>
      <c r="Q66" s="8"/>
      <c r="R66" s="8"/>
      <c r="S66" s="15"/>
      <c r="T66" s="15"/>
      <c r="U66" s="15"/>
      <c r="V66" s="8"/>
      <c r="W66" s="8"/>
    </row>
    <row r="67" spans="1:25" ht="27.75" hidden="1" customHeight="1">
      <c r="A67" s="94"/>
      <c r="B67" s="94"/>
      <c r="C67" s="94"/>
      <c r="D67" s="95" t="s">
        <v>230</v>
      </c>
      <c r="E67" s="95"/>
      <c r="F67" s="9"/>
      <c r="G67" s="9"/>
      <c r="H67" s="9"/>
      <c r="I67" s="9"/>
      <c r="J67" s="9"/>
      <c r="K67" s="9"/>
      <c r="L67" s="9"/>
      <c r="M67" s="9"/>
      <c r="N67" s="9"/>
      <c r="O67" s="9"/>
      <c r="P67" s="15"/>
      <c r="Q67" s="8"/>
      <c r="R67" s="8"/>
      <c r="S67" s="15"/>
      <c r="T67" s="15"/>
      <c r="U67" s="15"/>
      <c r="V67" s="8"/>
      <c r="W67" s="8"/>
    </row>
    <row r="68" spans="1:25" ht="27.75" customHeight="1">
      <c r="A68" s="3" t="s">
        <v>231</v>
      </c>
      <c r="B68" s="94" t="s">
        <v>232</v>
      </c>
      <c r="C68" s="94"/>
      <c r="D68" s="94"/>
      <c r="E68" s="94"/>
      <c r="F68" s="94"/>
      <c r="G68" s="9" t="s">
        <v>233</v>
      </c>
      <c r="H68" s="7" t="s">
        <v>40</v>
      </c>
      <c r="I68" s="96" t="s">
        <v>239</v>
      </c>
      <c r="J68" s="96"/>
      <c r="K68" s="96"/>
      <c r="L68" s="96"/>
      <c r="M68" s="96"/>
      <c r="N68" s="96"/>
      <c r="O68" s="96"/>
      <c r="P68" s="96"/>
      <c r="Q68" s="96"/>
      <c r="R68" s="96"/>
      <c r="S68" s="96"/>
      <c r="T68" s="96"/>
      <c r="U68" s="96"/>
      <c r="V68" s="96"/>
      <c r="W68" s="96"/>
    </row>
    <row r="69" spans="1:25" ht="42.75" customHeight="1">
      <c r="A69" s="97" t="s">
        <v>234</v>
      </c>
      <c r="B69" s="97"/>
      <c r="C69" s="97"/>
      <c r="D69" s="97"/>
      <c r="E69" s="97"/>
      <c r="F69" s="97"/>
      <c r="G69" s="97"/>
      <c r="H69" s="97"/>
      <c r="I69" s="70"/>
      <c r="J69" s="70"/>
      <c r="K69" s="70"/>
      <c r="L69" s="70"/>
      <c r="M69" s="70"/>
      <c r="N69" s="70"/>
      <c r="O69" s="70"/>
      <c r="P69" s="70"/>
      <c r="Q69" s="70"/>
      <c r="R69" s="70"/>
      <c r="S69" s="70"/>
      <c r="T69" s="70"/>
      <c r="U69" s="70"/>
      <c r="V69" s="70"/>
      <c r="W69" s="17"/>
      <c r="X69" s="17"/>
      <c r="Y69" s="17"/>
    </row>
    <row r="70" spans="1:25" ht="145.25" customHeight="1">
      <c r="A70" s="70" t="s">
        <v>235</v>
      </c>
      <c r="B70" s="70"/>
      <c r="C70" s="70"/>
      <c r="D70" s="70"/>
      <c r="E70" s="70"/>
      <c r="F70" s="70"/>
      <c r="G70" s="70"/>
      <c r="H70" s="70"/>
      <c r="I70" s="70"/>
      <c r="J70" s="70"/>
      <c r="K70" s="70"/>
      <c r="L70" s="70"/>
      <c r="M70" s="70"/>
      <c r="N70" s="70"/>
      <c r="O70" s="70"/>
      <c r="P70" s="70"/>
      <c r="Q70" s="70"/>
      <c r="R70" s="70"/>
      <c r="S70" s="70"/>
      <c r="T70" s="70"/>
      <c r="U70" s="70"/>
      <c r="V70" s="70"/>
      <c r="W70" s="70"/>
      <c r="X70" s="17"/>
      <c r="Y70" s="17"/>
    </row>
  </sheetData>
  <mergeCells count="109">
    <mergeCell ref="B3:F4"/>
    <mergeCell ref="C5:D6"/>
    <mergeCell ref="H3:M4"/>
    <mergeCell ref="S3:W4"/>
    <mergeCell ref="C18:D19"/>
    <mergeCell ref="C7:D17"/>
    <mergeCell ref="C20:D22"/>
    <mergeCell ref="C23:D24"/>
    <mergeCell ref="D41:D43"/>
    <mergeCell ref="I30:M30"/>
    <mergeCell ref="I31:M31"/>
    <mergeCell ref="I32:M32"/>
    <mergeCell ref="I34:M34"/>
    <mergeCell ref="I35:M35"/>
    <mergeCell ref="I37:M37"/>
    <mergeCell ref="I38:M38"/>
    <mergeCell ref="I39:M39"/>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D66:E66"/>
    <mergeCell ref="D67:E67"/>
    <mergeCell ref="B68:F68"/>
    <mergeCell ref="I68:W68"/>
    <mergeCell ref="A69:V69"/>
    <mergeCell ref="A70:W70"/>
    <mergeCell ref="A3:A6"/>
    <mergeCell ref="A18:A24"/>
    <mergeCell ref="A25:A60"/>
    <mergeCell ref="A62:A67"/>
    <mergeCell ref="B5:B6"/>
    <mergeCell ref="B7:B17"/>
    <mergeCell ref="B18:B24"/>
    <mergeCell ref="B25:B37"/>
    <mergeCell ref="B38:B60"/>
    <mergeCell ref="B62:B67"/>
    <mergeCell ref="C25:C37"/>
    <mergeCell ref="C38:C46"/>
    <mergeCell ref="C47:C60"/>
    <mergeCell ref="C62:C67"/>
    <mergeCell ref="D25:D29"/>
    <mergeCell ref="D30:D33"/>
    <mergeCell ref="D34:D36"/>
    <mergeCell ref="D38:D40"/>
    <mergeCell ref="I55:M55"/>
    <mergeCell ref="I56:M56"/>
    <mergeCell ref="I57:M57"/>
    <mergeCell ref="I58:M58"/>
    <mergeCell ref="B61:C61"/>
    <mergeCell ref="D62:E62"/>
    <mergeCell ref="D63:E63"/>
    <mergeCell ref="D64:E64"/>
    <mergeCell ref="D65:E65"/>
    <mergeCell ref="I46:M46"/>
    <mergeCell ref="I47:M47"/>
    <mergeCell ref="I48:M48"/>
    <mergeCell ref="I49:M49"/>
    <mergeCell ref="I50:M50"/>
    <mergeCell ref="I51:M51"/>
    <mergeCell ref="I52:M52"/>
    <mergeCell ref="I53:M53"/>
    <mergeCell ref="I54:M54"/>
    <mergeCell ref="I45:M45"/>
    <mergeCell ref="I16:M16"/>
    <mergeCell ref="I18:M18"/>
    <mergeCell ref="I19:M19"/>
    <mergeCell ref="I22:M22"/>
    <mergeCell ref="I23:M23"/>
    <mergeCell ref="I25:M25"/>
    <mergeCell ref="I26:M26"/>
    <mergeCell ref="I27:M27"/>
    <mergeCell ref="I28:M28"/>
    <mergeCell ref="A1:B1"/>
    <mergeCell ref="A2:W2"/>
    <mergeCell ref="I5:M5"/>
    <mergeCell ref="I9:M9"/>
    <mergeCell ref="I11:M11"/>
    <mergeCell ref="I12:M12"/>
    <mergeCell ref="I13:M13"/>
    <mergeCell ref="I14:M14"/>
    <mergeCell ref="I15:M15"/>
    <mergeCell ref="F5:F6"/>
    <mergeCell ref="G3:G6"/>
    <mergeCell ref="H5:H6"/>
    <mergeCell ref="N3:N6"/>
    <mergeCell ref="O5:O6"/>
    <mergeCell ref="P5:P6"/>
    <mergeCell ref="Q5:Q6"/>
    <mergeCell ref="R5:R6"/>
    <mergeCell ref="S5:S6"/>
    <mergeCell ref="T5:T6"/>
    <mergeCell ref="U5:U6"/>
    <mergeCell ref="V5:V6"/>
    <mergeCell ref="W5:W6"/>
    <mergeCell ref="O3:P4"/>
    <mergeCell ref="Q3:R4"/>
  </mergeCells>
  <phoneticPr fontId="17"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5" manualBreakCount="5">
    <brk id="17" max="22" man="1"/>
    <brk id="37" max="22" man="1"/>
    <brk id="68" max="22" man="1"/>
    <brk id="70" max="16383" man="1"/>
    <brk id="70" max="16383" man="1"/>
  </rowBreaks>
  <colBreaks count="1" manualBreakCount="1">
    <brk id="2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DAD0-A8C5-4F12-9CF9-73259DBD3321}">
  <sheetPr>
    <pageSetUpPr fitToPage="1"/>
  </sheetPr>
  <dimension ref="A1:Y27"/>
  <sheetViews>
    <sheetView view="pageBreakPreview" zoomScale="55" zoomScaleNormal="130" zoomScaleSheetLayoutView="55" workbookViewId="0">
      <pane xSplit="6" ySplit="6" topLeftCell="G7" activePane="bottomRight" state="frozen"/>
      <selection pane="topRight"/>
      <selection pane="bottomLeft"/>
      <selection pane="bottomRight" sqref="A1:W27"/>
    </sheetView>
  </sheetViews>
  <sheetFormatPr defaultColWidth="7.453125" defaultRowHeight="14"/>
  <cols>
    <col min="1" max="1" width="6" style="1" customWidth="1"/>
    <col min="2" max="2" width="6.1796875" style="1" customWidth="1"/>
    <col min="3" max="3" width="5.6328125" style="1" customWidth="1"/>
    <col min="4" max="4" width="10.81640625" style="1" customWidth="1"/>
    <col min="5" max="5" width="15.90625" style="1" customWidth="1"/>
    <col min="6" max="6" width="18.36328125" style="1" customWidth="1"/>
    <col min="7" max="7" width="30.1796875" style="1" customWidth="1"/>
    <col min="8" max="8" width="13.81640625" style="1" customWidth="1"/>
    <col min="9" max="11" width="10" style="1" customWidth="1"/>
    <col min="12" max="12" width="12.90625" style="1" customWidth="1"/>
    <col min="13" max="13" width="14" style="2" customWidth="1"/>
    <col min="14" max="14" width="56.6328125" style="1" customWidth="1"/>
    <col min="15" max="18" width="6.90625" style="1" customWidth="1"/>
    <col min="19" max="23" width="6.453125" style="1" customWidth="1"/>
    <col min="24" max="16384" width="7.453125" style="1"/>
  </cols>
  <sheetData>
    <row r="1" spans="1:23" ht="25" customHeight="1">
      <c r="A1" s="70" t="s">
        <v>0</v>
      </c>
      <c r="B1" s="70"/>
      <c r="C1" s="70"/>
      <c r="D1" s="70"/>
      <c r="E1" s="70"/>
      <c r="F1" s="70"/>
      <c r="G1" s="70"/>
      <c r="H1" s="70"/>
      <c r="I1" s="70"/>
      <c r="J1" s="70"/>
      <c r="K1" s="70"/>
      <c r="L1" s="70"/>
      <c r="M1" s="70"/>
      <c r="N1" s="70"/>
      <c r="O1" s="70"/>
      <c r="P1" s="70"/>
      <c r="Q1" s="70"/>
      <c r="R1" s="70"/>
      <c r="S1" s="70"/>
      <c r="T1" s="70"/>
      <c r="U1" s="70"/>
      <c r="V1" s="70"/>
      <c r="W1" s="70"/>
    </row>
    <row r="2" spans="1:23" ht="34.5" customHeight="1">
      <c r="A2" s="71" t="s">
        <v>240</v>
      </c>
      <c r="B2" s="71"/>
      <c r="C2" s="71"/>
      <c r="D2" s="71"/>
      <c r="E2" s="71"/>
      <c r="F2" s="71"/>
      <c r="G2" s="71"/>
      <c r="H2" s="71"/>
      <c r="I2" s="71"/>
      <c r="J2" s="71"/>
      <c r="K2" s="71"/>
      <c r="L2" s="71"/>
      <c r="M2" s="71"/>
      <c r="N2" s="71"/>
      <c r="O2" s="71"/>
      <c r="P2" s="71"/>
      <c r="Q2" s="71"/>
      <c r="R2" s="71"/>
      <c r="S2" s="71"/>
      <c r="T2" s="71"/>
      <c r="U2" s="71"/>
      <c r="V2" s="71"/>
      <c r="W2" s="71"/>
    </row>
    <row r="3" spans="1:23" ht="11.25" customHeight="1">
      <c r="A3" s="98" t="s">
        <v>1</v>
      </c>
      <c r="B3" s="105" t="s">
        <v>2</v>
      </c>
      <c r="C3" s="105"/>
      <c r="D3" s="105"/>
      <c r="E3" s="105"/>
      <c r="F3" s="105"/>
      <c r="G3" s="82" t="s">
        <v>3</v>
      </c>
      <c r="H3" s="81" t="s">
        <v>4</v>
      </c>
      <c r="I3" s="81"/>
      <c r="J3" s="81"/>
      <c r="K3" s="81"/>
      <c r="L3" s="81"/>
      <c r="M3" s="81"/>
      <c r="N3" s="82" t="s">
        <v>5</v>
      </c>
      <c r="O3" s="85" t="s">
        <v>6</v>
      </c>
      <c r="P3" s="86"/>
      <c r="Q3" s="81" t="s">
        <v>7</v>
      </c>
      <c r="R3" s="81"/>
      <c r="S3" s="85" t="s">
        <v>8</v>
      </c>
      <c r="T3" s="86"/>
      <c r="U3" s="86"/>
      <c r="V3" s="86"/>
      <c r="W3" s="110"/>
    </row>
    <row r="4" spans="1:23" ht="13.5" customHeight="1">
      <c r="A4" s="99"/>
      <c r="B4" s="105"/>
      <c r="C4" s="105"/>
      <c r="D4" s="105"/>
      <c r="E4" s="105"/>
      <c r="F4" s="105"/>
      <c r="G4" s="83"/>
      <c r="H4" s="81"/>
      <c r="I4" s="81"/>
      <c r="J4" s="81"/>
      <c r="K4" s="81"/>
      <c r="L4" s="81"/>
      <c r="M4" s="81"/>
      <c r="N4" s="83"/>
      <c r="O4" s="87"/>
      <c r="P4" s="88"/>
      <c r="Q4" s="81"/>
      <c r="R4" s="81"/>
      <c r="S4" s="87"/>
      <c r="T4" s="88"/>
      <c r="U4" s="88"/>
      <c r="V4" s="88"/>
      <c r="W4" s="111"/>
    </row>
    <row r="5" spans="1:23" ht="14.25" customHeight="1">
      <c r="A5" s="99"/>
      <c r="B5" s="101" t="s">
        <v>9</v>
      </c>
      <c r="C5" s="106" t="s">
        <v>10</v>
      </c>
      <c r="D5" s="107"/>
      <c r="E5" s="101" t="s">
        <v>11</v>
      </c>
      <c r="F5" s="81" t="s">
        <v>12</v>
      </c>
      <c r="G5" s="83"/>
      <c r="H5" s="82" t="s">
        <v>13</v>
      </c>
      <c r="I5" s="72" t="s">
        <v>14</v>
      </c>
      <c r="J5" s="73"/>
      <c r="K5" s="73"/>
      <c r="L5" s="73"/>
      <c r="M5" s="74"/>
      <c r="N5" s="83"/>
      <c r="O5" s="82" t="s">
        <v>15</v>
      </c>
      <c r="P5" s="82" t="s">
        <v>16</v>
      </c>
      <c r="Q5" s="82" t="s">
        <v>17</v>
      </c>
      <c r="R5" s="82" t="s">
        <v>18</v>
      </c>
      <c r="S5" s="82" t="s">
        <v>19</v>
      </c>
      <c r="T5" s="82" t="s">
        <v>20</v>
      </c>
      <c r="U5" s="82" t="s">
        <v>21</v>
      </c>
      <c r="V5" s="82" t="s">
        <v>22</v>
      </c>
      <c r="W5" s="82" t="s">
        <v>23</v>
      </c>
    </row>
    <row r="6" spans="1:23" ht="19.5" customHeight="1">
      <c r="A6" s="100"/>
      <c r="B6" s="101"/>
      <c r="C6" s="108"/>
      <c r="D6" s="109"/>
      <c r="E6" s="101"/>
      <c r="F6" s="81"/>
      <c r="G6" s="84"/>
      <c r="H6" s="84"/>
      <c r="I6" s="4">
        <v>0</v>
      </c>
      <c r="J6" s="4">
        <v>0.3</v>
      </c>
      <c r="K6" s="4">
        <v>0.6</v>
      </c>
      <c r="L6" s="4">
        <v>0.8</v>
      </c>
      <c r="M6" s="4">
        <v>1</v>
      </c>
      <c r="N6" s="84"/>
      <c r="O6" s="84"/>
      <c r="P6" s="84"/>
      <c r="Q6" s="84"/>
      <c r="R6" s="84"/>
      <c r="S6" s="84"/>
      <c r="T6" s="84"/>
      <c r="U6" s="84"/>
      <c r="V6" s="84"/>
      <c r="W6" s="84"/>
    </row>
    <row r="7" spans="1:23" ht="93" customHeight="1">
      <c r="A7" s="3">
        <v>0.02</v>
      </c>
      <c r="B7" s="94" t="s">
        <v>24</v>
      </c>
      <c r="C7" s="94" t="s">
        <v>25</v>
      </c>
      <c r="D7" s="94"/>
      <c r="E7" s="102" t="s">
        <v>26</v>
      </c>
      <c r="F7" s="5" t="s">
        <v>27</v>
      </c>
      <c r="G7" s="6" t="s">
        <v>28</v>
      </c>
      <c r="H7" s="7" t="s">
        <v>29</v>
      </c>
      <c r="I7" s="7" t="s">
        <v>30</v>
      </c>
      <c r="J7" s="7"/>
      <c r="K7" s="7" t="s">
        <v>31</v>
      </c>
      <c r="L7" s="7"/>
      <c r="M7" s="7" t="s">
        <v>32</v>
      </c>
      <c r="N7" s="14" t="s">
        <v>242</v>
      </c>
      <c r="O7" s="15" t="s">
        <v>33</v>
      </c>
      <c r="P7" s="8"/>
      <c r="Q7" s="15" t="s">
        <v>33</v>
      </c>
      <c r="R7" s="15"/>
      <c r="S7" s="8"/>
      <c r="T7" s="8"/>
      <c r="U7" s="8"/>
      <c r="V7" s="15"/>
      <c r="W7" s="8"/>
    </row>
    <row r="8" spans="1:23" ht="68.25" customHeight="1">
      <c r="A8" s="3">
        <v>0.03</v>
      </c>
      <c r="B8" s="94"/>
      <c r="C8" s="94"/>
      <c r="D8" s="94"/>
      <c r="E8" s="103"/>
      <c r="F8" s="5" t="s">
        <v>34</v>
      </c>
      <c r="G8" s="6" t="s">
        <v>241</v>
      </c>
      <c r="H8" s="7" t="s">
        <v>29</v>
      </c>
      <c r="I8" s="7" t="s">
        <v>35</v>
      </c>
      <c r="J8" s="7"/>
      <c r="K8" s="7" t="s">
        <v>36</v>
      </c>
      <c r="L8" s="7"/>
      <c r="M8" s="7" t="s">
        <v>37</v>
      </c>
      <c r="N8" s="14" t="s">
        <v>236</v>
      </c>
      <c r="O8" s="15" t="s">
        <v>33</v>
      </c>
      <c r="P8" s="15" t="s">
        <v>33</v>
      </c>
      <c r="Q8" s="15" t="s">
        <v>33</v>
      </c>
      <c r="R8" s="15" t="s">
        <v>33</v>
      </c>
      <c r="S8" s="8"/>
      <c r="T8" s="8"/>
      <c r="U8" s="8"/>
      <c r="V8" s="15" t="s">
        <v>33</v>
      </c>
      <c r="W8" s="8"/>
    </row>
    <row r="9" spans="1:23" ht="68.25" customHeight="1">
      <c r="A9" s="3">
        <v>0.03</v>
      </c>
      <c r="B9" s="94"/>
      <c r="C9" s="94"/>
      <c r="D9" s="94"/>
      <c r="E9" s="103"/>
      <c r="F9" s="5" t="s">
        <v>38</v>
      </c>
      <c r="G9" s="6" t="s">
        <v>39</v>
      </c>
      <c r="H9" s="7" t="s">
        <v>40</v>
      </c>
      <c r="I9" s="75" t="s">
        <v>41</v>
      </c>
      <c r="J9" s="76"/>
      <c r="K9" s="76"/>
      <c r="L9" s="76"/>
      <c r="M9" s="77"/>
      <c r="N9" s="14" t="s">
        <v>42</v>
      </c>
      <c r="O9" s="15" t="s">
        <v>33</v>
      </c>
      <c r="P9" s="15" t="s">
        <v>33</v>
      </c>
      <c r="Q9" s="15"/>
      <c r="R9" s="15" t="s">
        <v>33</v>
      </c>
      <c r="S9" s="8"/>
      <c r="T9" s="8"/>
      <c r="U9" s="15" t="s">
        <v>33</v>
      </c>
      <c r="V9" s="15"/>
      <c r="W9" s="8"/>
    </row>
    <row r="10" spans="1:23" ht="132" customHeight="1">
      <c r="A10" s="3">
        <v>0.04</v>
      </c>
      <c r="B10" s="94"/>
      <c r="C10" s="94"/>
      <c r="D10" s="94"/>
      <c r="E10" s="102" t="s">
        <v>43</v>
      </c>
      <c r="F10" s="5" t="s">
        <v>44</v>
      </c>
      <c r="G10" s="6" t="s">
        <v>45</v>
      </c>
      <c r="H10" s="7" t="s">
        <v>46</v>
      </c>
      <c r="I10" s="7" t="s">
        <v>47</v>
      </c>
      <c r="J10" s="7"/>
      <c r="K10" s="7"/>
      <c r="L10" s="7"/>
      <c r="M10" s="7" t="s">
        <v>48</v>
      </c>
      <c r="N10" s="14" t="s">
        <v>237</v>
      </c>
      <c r="O10" s="15" t="s">
        <v>33</v>
      </c>
      <c r="P10" s="15" t="s">
        <v>33</v>
      </c>
      <c r="Q10" s="15"/>
      <c r="R10" s="15" t="s">
        <v>33</v>
      </c>
      <c r="S10" s="15" t="s">
        <v>33</v>
      </c>
      <c r="T10" s="15"/>
      <c r="U10" s="15"/>
      <c r="V10" s="15"/>
      <c r="W10" s="8"/>
    </row>
    <row r="11" spans="1:23" ht="67.5" customHeight="1">
      <c r="A11" s="3">
        <v>0.03</v>
      </c>
      <c r="B11" s="94"/>
      <c r="C11" s="94"/>
      <c r="D11" s="94"/>
      <c r="E11" s="103"/>
      <c r="F11" s="5" t="s">
        <v>49</v>
      </c>
      <c r="G11" s="6" t="s">
        <v>50</v>
      </c>
      <c r="H11" s="7" t="s">
        <v>40</v>
      </c>
      <c r="I11" s="75" t="s">
        <v>41</v>
      </c>
      <c r="J11" s="76"/>
      <c r="K11" s="76"/>
      <c r="L11" s="76"/>
      <c r="M11" s="77"/>
      <c r="N11" s="14" t="s">
        <v>51</v>
      </c>
      <c r="O11" s="15"/>
      <c r="P11" s="15" t="s">
        <v>33</v>
      </c>
      <c r="Q11" s="15"/>
      <c r="R11" s="15" t="s">
        <v>33</v>
      </c>
      <c r="S11" s="15" t="s">
        <v>33</v>
      </c>
      <c r="T11" s="15" t="s">
        <v>33</v>
      </c>
      <c r="U11" s="15" t="s">
        <v>33</v>
      </c>
      <c r="V11" s="15"/>
      <c r="W11" s="8"/>
    </row>
    <row r="12" spans="1:23" ht="51.75" customHeight="1">
      <c r="A12" s="3">
        <v>0.02</v>
      </c>
      <c r="B12" s="94"/>
      <c r="C12" s="94"/>
      <c r="D12" s="94"/>
      <c r="E12" s="104"/>
      <c r="F12" s="5" t="s">
        <v>52</v>
      </c>
      <c r="G12" s="6" t="s">
        <v>53</v>
      </c>
      <c r="H12" s="7" t="s">
        <v>40</v>
      </c>
      <c r="I12" s="75" t="s">
        <v>41</v>
      </c>
      <c r="J12" s="76"/>
      <c r="K12" s="76"/>
      <c r="L12" s="76"/>
      <c r="M12" s="77"/>
      <c r="N12" s="14" t="s">
        <v>54</v>
      </c>
      <c r="O12" s="15"/>
      <c r="P12" s="15" t="s">
        <v>33</v>
      </c>
      <c r="Q12" s="15"/>
      <c r="R12" s="15" t="s">
        <v>33</v>
      </c>
      <c r="S12" s="15" t="s">
        <v>33</v>
      </c>
      <c r="T12" s="15" t="s">
        <v>33</v>
      </c>
      <c r="U12" s="15" t="s">
        <v>33</v>
      </c>
      <c r="V12" s="15"/>
      <c r="W12" s="8"/>
    </row>
    <row r="13" spans="1:23" ht="73" customHeight="1">
      <c r="A13" s="3">
        <v>0.03</v>
      </c>
      <c r="B13" s="94"/>
      <c r="C13" s="94"/>
      <c r="D13" s="94"/>
      <c r="E13" s="94" t="s">
        <v>55</v>
      </c>
      <c r="F13" s="5" t="s">
        <v>56</v>
      </c>
      <c r="G13" s="6" t="s">
        <v>57</v>
      </c>
      <c r="H13" s="7" t="s">
        <v>58</v>
      </c>
      <c r="I13" s="78" t="s">
        <v>59</v>
      </c>
      <c r="J13" s="79"/>
      <c r="K13" s="79"/>
      <c r="L13" s="79"/>
      <c r="M13" s="80"/>
      <c r="N13" s="14" t="s">
        <v>60</v>
      </c>
      <c r="O13" s="15" t="s">
        <v>33</v>
      </c>
      <c r="P13" s="15" t="s">
        <v>33</v>
      </c>
      <c r="Q13" s="15"/>
      <c r="R13" s="15" t="s">
        <v>33</v>
      </c>
      <c r="S13" s="15"/>
      <c r="T13" s="15"/>
      <c r="U13" s="15" t="s">
        <v>33</v>
      </c>
      <c r="V13" s="15"/>
      <c r="W13" s="8"/>
    </row>
    <row r="14" spans="1:23" customFormat="1" ht="133" customHeight="1">
      <c r="A14" s="3">
        <v>0.1</v>
      </c>
      <c r="B14" s="94"/>
      <c r="C14" s="94"/>
      <c r="D14" s="94"/>
      <c r="E14" s="94"/>
      <c r="F14" s="5" t="s">
        <v>61</v>
      </c>
      <c r="G14" s="6" t="s">
        <v>62</v>
      </c>
      <c r="H14" s="7" t="s">
        <v>58</v>
      </c>
      <c r="I14" s="75" t="s">
        <v>238</v>
      </c>
      <c r="J14" s="76"/>
      <c r="K14" s="76"/>
      <c r="L14" s="76"/>
      <c r="M14" s="77"/>
      <c r="N14" s="14" t="s">
        <v>63</v>
      </c>
      <c r="O14" s="15" t="s">
        <v>33</v>
      </c>
      <c r="P14" s="15" t="s">
        <v>33</v>
      </c>
      <c r="Q14" s="15"/>
      <c r="R14" s="15" t="s">
        <v>33</v>
      </c>
      <c r="S14" s="15"/>
      <c r="T14" s="15"/>
      <c r="U14" s="15" t="s">
        <v>33</v>
      </c>
      <c r="V14" s="15"/>
      <c r="W14" s="8"/>
    </row>
    <row r="15" spans="1:23" ht="48" customHeight="1">
      <c r="A15" s="3">
        <v>0.04</v>
      </c>
      <c r="B15" s="94"/>
      <c r="C15" s="94"/>
      <c r="D15" s="94"/>
      <c r="E15" s="94"/>
      <c r="F15" s="5" t="s">
        <v>64</v>
      </c>
      <c r="G15" s="6" t="s">
        <v>65</v>
      </c>
      <c r="H15" s="7" t="s">
        <v>58</v>
      </c>
      <c r="I15" s="75" t="s">
        <v>66</v>
      </c>
      <c r="J15" s="76"/>
      <c r="K15" s="76"/>
      <c r="L15" s="76"/>
      <c r="M15" s="77"/>
      <c r="N15" s="14" t="s">
        <v>67</v>
      </c>
      <c r="O15" s="15"/>
      <c r="P15" s="15" t="s">
        <v>33</v>
      </c>
      <c r="Q15" s="15"/>
      <c r="R15" s="15" t="s">
        <v>33</v>
      </c>
      <c r="S15" s="15"/>
      <c r="T15" s="15"/>
      <c r="U15" s="15" t="s">
        <v>33</v>
      </c>
      <c r="V15" s="15" t="s">
        <v>33</v>
      </c>
      <c r="W15" s="8"/>
    </row>
    <row r="16" spans="1:23" ht="64" customHeight="1">
      <c r="A16" s="3">
        <v>0.04</v>
      </c>
      <c r="B16" s="94"/>
      <c r="C16" s="94"/>
      <c r="D16" s="94"/>
      <c r="E16" s="94"/>
      <c r="F16" s="5" t="s">
        <v>68</v>
      </c>
      <c r="G16" s="6" t="s">
        <v>69</v>
      </c>
      <c r="H16" s="7" t="s">
        <v>58</v>
      </c>
      <c r="I16" s="75" t="s">
        <v>70</v>
      </c>
      <c r="J16" s="76"/>
      <c r="K16" s="76"/>
      <c r="L16" s="76"/>
      <c r="M16" s="77"/>
      <c r="N16" s="14" t="s">
        <v>71</v>
      </c>
      <c r="O16" s="15"/>
      <c r="P16" s="15" t="s">
        <v>33</v>
      </c>
      <c r="Q16" s="15"/>
      <c r="R16" s="15" t="s">
        <v>33</v>
      </c>
      <c r="S16" s="15"/>
      <c r="T16" s="15"/>
      <c r="U16" s="15" t="s">
        <v>33</v>
      </c>
      <c r="V16" s="15" t="s">
        <v>33</v>
      </c>
      <c r="W16" s="8"/>
    </row>
    <row r="17" spans="1:25" ht="35.25" customHeight="1">
      <c r="A17" s="3">
        <v>0.02</v>
      </c>
      <c r="B17" s="94"/>
      <c r="C17" s="94"/>
      <c r="D17" s="94"/>
      <c r="E17" s="94"/>
      <c r="F17" s="5" t="s">
        <v>72</v>
      </c>
      <c r="G17" s="6" t="s">
        <v>73</v>
      </c>
      <c r="H17" s="7" t="s">
        <v>29</v>
      </c>
      <c r="I17" s="7" t="s">
        <v>74</v>
      </c>
      <c r="J17" s="7" t="s">
        <v>75</v>
      </c>
      <c r="K17" s="7" t="s">
        <v>76</v>
      </c>
      <c r="L17" s="7" t="s">
        <v>77</v>
      </c>
      <c r="M17" s="7" t="s">
        <v>78</v>
      </c>
      <c r="N17" s="14" t="s">
        <v>79</v>
      </c>
      <c r="O17" s="15" t="s">
        <v>33</v>
      </c>
      <c r="P17" s="15"/>
      <c r="Q17" s="15"/>
      <c r="R17" s="15" t="s">
        <v>33</v>
      </c>
      <c r="S17" s="15" t="s">
        <v>33</v>
      </c>
      <c r="T17" s="15" t="s">
        <v>33</v>
      </c>
      <c r="U17" s="15" t="s">
        <v>33</v>
      </c>
      <c r="V17" s="15"/>
      <c r="W17" s="8"/>
    </row>
    <row r="18" spans="1:25" ht="33" customHeight="1">
      <c r="A18" s="102">
        <v>0.2</v>
      </c>
      <c r="B18" s="94"/>
      <c r="C18" s="94" t="s">
        <v>91</v>
      </c>
      <c r="D18" s="94"/>
      <c r="E18" s="103" t="s">
        <v>82</v>
      </c>
      <c r="F18" s="5" t="s">
        <v>92</v>
      </c>
      <c r="G18" s="10" t="s">
        <v>93</v>
      </c>
      <c r="H18" s="8" t="s">
        <v>29</v>
      </c>
      <c r="I18" s="8" t="s">
        <v>94</v>
      </c>
      <c r="J18" s="8"/>
      <c r="K18" s="8" t="s">
        <v>95</v>
      </c>
      <c r="L18" s="8"/>
      <c r="M18" s="8" t="s">
        <v>96</v>
      </c>
      <c r="N18" s="10" t="s">
        <v>97</v>
      </c>
      <c r="O18" s="15" t="s">
        <v>33</v>
      </c>
      <c r="P18" s="14"/>
      <c r="Q18" s="15" t="s">
        <v>33</v>
      </c>
      <c r="R18" s="15"/>
      <c r="S18" s="8"/>
      <c r="T18" s="8"/>
      <c r="U18" s="15"/>
      <c r="V18" s="15"/>
      <c r="W18" s="8"/>
    </row>
    <row r="19" spans="1:25" ht="72" customHeight="1">
      <c r="A19" s="103"/>
      <c r="B19" s="94"/>
      <c r="C19" s="94"/>
      <c r="D19" s="94"/>
      <c r="E19" s="103"/>
      <c r="F19" s="5" t="s">
        <v>98</v>
      </c>
      <c r="G19" s="6" t="s">
        <v>99</v>
      </c>
      <c r="H19" s="7" t="s">
        <v>29</v>
      </c>
      <c r="I19" s="8" t="s">
        <v>100</v>
      </c>
      <c r="J19" s="12" t="s">
        <v>101</v>
      </c>
      <c r="K19" s="12"/>
      <c r="L19" s="12"/>
      <c r="M19" s="12" t="s">
        <v>102</v>
      </c>
      <c r="N19" s="14" t="s">
        <v>103</v>
      </c>
      <c r="O19" s="15" t="s">
        <v>33</v>
      </c>
      <c r="P19" s="15" t="s">
        <v>33</v>
      </c>
      <c r="Q19" s="15"/>
      <c r="R19" s="15" t="s">
        <v>33</v>
      </c>
      <c r="S19" s="8"/>
      <c r="T19" s="8"/>
      <c r="U19" s="15" t="s">
        <v>33</v>
      </c>
      <c r="V19" s="15"/>
      <c r="W19" s="8"/>
    </row>
    <row r="20" spans="1:25" ht="42">
      <c r="A20" s="104"/>
      <c r="B20" s="94"/>
      <c r="C20" s="94"/>
      <c r="D20" s="94"/>
      <c r="E20" s="103"/>
      <c r="F20" s="5" t="s">
        <v>104</v>
      </c>
      <c r="G20" s="6" t="s">
        <v>105</v>
      </c>
      <c r="H20" s="8" t="s">
        <v>58</v>
      </c>
      <c r="I20" s="89" t="s">
        <v>106</v>
      </c>
      <c r="J20" s="89"/>
      <c r="K20" s="89"/>
      <c r="L20" s="89"/>
      <c r="M20" s="89"/>
      <c r="N20" s="9" t="s">
        <v>107</v>
      </c>
      <c r="O20" s="15" t="s">
        <v>33</v>
      </c>
      <c r="P20" s="15" t="s">
        <v>33</v>
      </c>
      <c r="Q20" s="15"/>
      <c r="R20" s="15" t="s">
        <v>33</v>
      </c>
      <c r="S20" s="8"/>
      <c r="T20" s="8"/>
      <c r="U20" s="15"/>
      <c r="V20" s="15"/>
      <c r="W20" s="8"/>
    </row>
    <row r="21" spans="1:25" ht="36" customHeight="1">
      <c r="A21" s="18">
        <v>0.3</v>
      </c>
      <c r="B21" s="94"/>
      <c r="C21" s="94"/>
      <c r="D21" s="94" t="s">
        <v>183</v>
      </c>
      <c r="E21" s="3" t="s">
        <v>167</v>
      </c>
      <c r="F21" s="8" t="s">
        <v>184</v>
      </c>
      <c r="G21" s="6" t="s">
        <v>185</v>
      </c>
      <c r="H21" s="7" t="s">
        <v>29</v>
      </c>
      <c r="I21" s="7" t="s">
        <v>186</v>
      </c>
      <c r="J21" s="7"/>
      <c r="K21" s="7" t="s">
        <v>187</v>
      </c>
      <c r="L21" s="7"/>
      <c r="M21" s="7" t="s">
        <v>188</v>
      </c>
      <c r="N21" s="14" t="s">
        <v>189</v>
      </c>
      <c r="O21" s="15" t="s">
        <v>33</v>
      </c>
      <c r="P21" s="15"/>
      <c r="Q21" s="15" t="s">
        <v>33</v>
      </c>
      <c r="R21" s="15"/>
      <c r="S21" s="15"/>
      <c r="T21" s="15"/>
      <c r="U21" s="8"/>
      <c r="V21" s="15"/>
      <c r="W21" s="8"/>
    </row>
    <row r="22" spans="1:25" ht="53.15" customHeight="1">
      <c r="A22" s="18">
        <v>0.3</v>
      </c>
      <c r="B22" s="94"/>
      <c r="C22" s="94"/>
      <c r="D22" s="94"/>
      <c r="E22" s="3" t="s">
        <v>82</v>
      </c>
      <c r="F22" s="8" t="s">
        <v>190</v>
      </c>
      <c r="G22" s="9" t="s">
        <v>191</v>
      </c>
      <c r="H22" s="8" t="s">
        <v>58</v>
      </c>
      <c r="I22" s="89" t="s">
        <v>192</v>
      </c>
      <c r="J22" s="89"/>
      <c r="K22" s="89"/>
      <c r="L22" s="89"/>
      <c r="M22" s="89"/>
      <c r="N22" s="9" t="s">
        <v>193</v>
      </c>
      <c r="O22" s="14"/>
      <c r="P22" s="15" t="s">
        <v>33</v>
      </c>
      <c r="Q22" s="15"/>
      <c r="R22" s="15" t="s">
        <v>33</v>
      </c>
      <c r="S22" s="15"/>
      <c r="T22" s="15" t="s">
        <v>33</v>
      </c>
      <c r="U22" s="15" t="s">
        <v>33</v>
      </c>
      <c r="V22" s="15" t="s">
        <v>33</v>
      </c>
      <c r="W22" s="8"/>
    </row>
    <row r="23" spans="1:25" ht="16" customHeight="1">
      <c r="A23" s="18">
        <v>0.3</v>
      </c>
      <c r="B23" s="94"/>
      <c r="C23" s="94"/>
      <c r="D23" s="3" t="s">
        <v>140</v>
      </c>
      <c r="E23" s="3" t="s">
        <v>140</v>
      </c>
      <c r="F23" s="8" t="s">
        <v>140</v>
      </c>
      <c r="G23" s="9"/>
      <c r="H23" s="7"/>
      <c r="I23" s="93"/>
      <c r="J23" s="93"/>
      <c r="K23" s="93"/>
      <c r="L23" s="93"/>
      <c r="M23" s="93"/>
      <c r="N23" s="14"/>
      <c r="O23" s="14"/>
      <c r="P23" s="15"/>
      <c r="Q23" s="15"/>
      <c r="R23" s="15"/>
      <c r="S23" s="15"/>
      <c r="T23" s="15"/>
      <c r="U23" s="8"/>
      <c r="V23" s="15"/>
      <c r="W23" s="8"/>
    </row>
    <row r="24" spans="1:25">
      <c r="A24" s="3">
        <v>0.1</v>
      </c>
      <c r="B24" s="94" t="s">
        <v>224</v>
      </c>
      <c r="C24" s="94"/>
      <c r="D24" s="3" t="s">
        <v>140</v>
      </c>
      <c r="E24" s="3" t="s">
        <v>140</v>
      </c>
      <c r="F24" s="8" t="s">
        <v>140</v>
      </c>
      <c r="G24" s="6"/>
      <c r="H24" s="7"/>
      <c r="I24" s="7"/>
      <c r="J24" s="7"/>
      <c r="K24" s="7"/>
      <c r="L24" s="7"/>
      <c r="M24" s="7"/>
      <c r="N24" s="14"/>
      <c r="O24" s="14"/>
      <c r="P24" s="15"/>
      <c r="Q24" s="8"/>
      <c r="R24" s="8"/>
      <c r="S24" s="15"/>
      <c r="T24" s="15"/>
      <c r="U24" s="8"/>
      <c r="V24" s="15"/>
      <c r="W24" s="8"/>
    </row>
    <row r="25" spans="1:25" ht="28">
      <c r="A25" s="3" t="s">
        <v>231</v>
      </c>
      <c r="B25" s="94" t="s">
        <v>232</v>
      </c>
      <c r="C25" s="94"/>
      <c r="D25" s="94"/>
      <c r="E25" s="94"/>
      <c r="F25" s="94"/>
      <c r="G25" s="9" t="s">
        <v>233</v>
      </c>
      <c r="H25" s="7" t="s">
        <v>40</v>
      </c>
      <c r="I25" s="96" t="s">
        <v>239</v>
      </c>
      <c r="J25" s="96"/>
      <c r="K25" s="96"/>
      <c r="L25" s="96"/>
      <c r="M25" s="96"/>
      <c r="N25" s="96"/>
      <c r="O25" s="96"/>
      <c r="P25" s="96"/>
      <c r="Q25" s="96"/>
      <c r="R25" s="96"/>
      <c r="S25" s="96"/>
      <c r="T25" s="96"/>
      <c r="U25" s="96"/>
      <c r="V25" s="96"/>
      <c r="W25" s="96"/>
    </row>
    <row r="26" spans="1:25" ht="15">
      <c r="A26" s="97" t="s">
        <v>234</v>
      </c>
      <c r="B26" s="97"/>
      <c r="C26" s="97"/>
      <c r="D26" s="97"/>
      <c r="E26" s="97"/>
      <c r="F26" s="97"/>
      <c r="G26" s="97"/>
      <c r="H26" s="97"/>
      <c r="I26" s="70"/>
      <c r="J26" s="70"/>
      <c r="K26" s="70"/>
      <c r="L26" s="70"/>
      <c r="M26" s="70"/>
      <c r="N26" s="70"/>
      <c r="O26" s="70"/>
      <c r="P26" s="70"/>
      <c r="Q26" s="70"/>
      <c r="R26" s="70"/>
      <c r="S26" s="70"/>
      <c r="T26" s="70"/>
      <c r="U26" s="70"/>
      <c r="V26" s="70"/>
      <c r="W26" s="17"/>
      <c r="X26" s="17"/>
      <c r="Y26" s="17"/>
    </row>
    <row r="27" spans="1:25" ht="148" customHeight="1">
      <c r="A27" s="70" t="s">
        <v>262</v>
      </c>
      <c r="B27" s="70"/>
      <c r="C27" s="70"/>
      <c r="D27" s="70"/>
      <c r="E27" s="70"/>
      <c r="F27" s="70"/>
      <c r="G27" s="70"/>
      <c r="H27" s="70"/>
      <c r="I27" s="70"/>
      <c r="J27" s="70"/>
      <c r="K27" s="70"/>
      <c r="L27" s="70"/>
      <c r="M27" s="70"/>
      <c r="N27" s="70"/>
      <c r="O27" s="70"/>
      <c r="P27" s="70"/>
      <c r="Q27" s="70"/>
      <c r="R27" s="70"/>
      <c r="S27" s="70"/>
      <c r="T27" s="70"/>
      <c r="U27" s="70"/>
      <c r="V27" s="70"/>
      <c r="W27" s="70"/>
      <c r="X27" s="17"/>
      <c r="Y27" s="17"/>
    </row>
  </sheetData>
  <mergeCells count="52">
    <mergeCell ref="F5:F6"/>
    <mergeCell ref="H5:H6"/>
    <mergeCell ref="W5:W6"/>
    <mergeCell ref="O5:O6"/>
    <mergeCell ref="I9:M9"/>
    <mergeCell ref="P5:P6"/>
    <mergeCell ref="Q5:Q6"/>
    <mergeCell ref="R5:R6"/>
    <mergeCell ref="S5:S6"/>
    <mergeCell ref="T5:T6"/>
    <mergeCell ref="E10:E12"/>
    <mergeCell ref="I11:M11"/>
    <mergeCell ref="I12:M12"/>
    <mergeCell ref="A2:W2"/>
    <mergeCell ref="A3:A6"/>
    <mergeCell ref="B3:F4"/>
    <mergeCell ref="G3:G6"/>
    <mergeCell ref="H3:M4"/>
    <mergeCell ref="N3:N6"/>
    <mergeCell ref="O3:P4"/>
    <mergeCell ref="Q3:R4"/>
    <mergeCell ref="S3:W4"/>
    <mergeCell ref="B5:B6"/>
    <mergeCell ref="C5:D6"/>
    <mergeCell ref="E5:E6"/>
    <mergeCell ref="I5:M5"/>
    <mergeCell ref="A27:W27"/>
    <mergeCell ref="B24:C24"/>
    <mergeCell ref="B21:B23"/>
    <mergeCell ref="C21:C23"/>
    <mergeCell ref="D21:D22"/>
    <mergeCell ref="I22:M22"/>
    <mergeCell ref="I23:M23"/>
    <mergeCell ref="B25:F25"/>
    <mergeCell ref="I25:W25"/>
    <mergeCell ref="A26:V26"/>
    <mergeCell ref="B7:B17"/>
    <mergeCell ref="C7:D17"/>
    <mergeCell ref="E7:E9"/>
    <mergeCell ref="A1:W1"/>
    <mergeCell ref="A18:A20"/>
    <mergeCell ref="C18:D20"/>
    <mergeCell ref="E18:E20"/>
    <mergeCell ref="I20:M20"/>
    <mergeCell ref="B18:B20"/>
    <mergeCell ref="E13:E17"/>
    <mergeCell ref="I13:M13"/>
    <mergeCell ref="I14:M14"/>
    <mergeCell ref="I15:M15"/>
    <mergeCell ref="I16:M16"/>
    <mergeCell ref="U5:U6"/>
    <mergeCell ref="V5:V6"/>
  </mergeCells>
  <phoneticPr fontId="17"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3" manualBreakCount="3">
    <brk id="19" max="22" man="1"/>
    <brk id="27" max="16383" man="1"/>
    <brk id="27" max="16383" man="1"/>
  </rowBreaks>
  <colBreaks count="1" manualBreakCount="1">
    <brk id="2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86B75-A1BF-4A57-96E1-F8B5EA4BFB72}">
  <sheetPr>
    <pageSetUpPr fitToPage="1"/>
  </sheetPr>
  <dimension ref="A1:Q25"/>
  <sheetViews>
    <sheetView view="pageBreakPreview" zoomScale="51" zoomScaleNormal="70" zoomScaleSheetLayoutView="51" workbookViewId="0">
      <pane xSplit="4" ySplit="6" topLeftCell="E12" activePane="bottomRight" state="frozen"/>
      <selection pane="topRight"/>
      <selection pane="bottomLeft"/>
      <selection pane="bottomRight" activeCell="O12" sqref="O12"/>
    </sheetView>
  </sheetViews>
  <sheetFormatPr defaultColWidth="7.453125" defaultRowHeight="14"/>
  <cols>
    <col min="1" max="1" width="6" style="1" customWidth="1"/>
    <col min="2" max="2" width="17.6328125" style="1" customWidth="1"/>
    <col min="3" max="3" width="15.90625" style="1" customWidth="1"/>
    <col min="4" max="4" width="18.36328125" style="1" customWidth="1"/>
    <col min="5" max="5" width="41.36328125" style="1" customWidth="1"/>
    <col min="6" max="6" width="13.81640625" style="1" customWidth="1"/>
    <col min="7" max="9" width="10" style="1" customWidth="1"/>
    <col min="10" max="10" width="12.90625" style="1" customWidth="1"/>
    <col min="11" max="11" width="14" style="2" customWidth="1"/>
    <col min="12" max="12" width="65.1796875" style="1" customWidth="1"/>
    <col min="13" max="13" width="6.453125" style="1" customWidth="1"/>
    <col min="14" max="14" width="5.90625" style="1" customWidth="1"/>
    <col min="15" max="15" width="59.81640625" style="1" customWidth="1"/>
    <col min="16" max="16" width="9.54296875" style="1" bestFit="1" customWidth="1"/>
    <col min="17" max="16384" width="7.453125" style="1"/>
  </cols>
  <sheetData>
    <row r="1" spans="1:17" ht="25" customHeight="1">
      <c r="A1" s="70" t="s">
        <v>0</v>
      </c>
      <c r="B1" s="70"/>
      <c r="C1" s="70"/>
      <c r="D1" s="70"/>
      <c r="E1" s="70"/>
      <c r="F1" s="70"/>
      <c r="G1" s="70"/>
      <c r="H1" s="70"/>
      <c r="I1" s="70"/>
      <c r="J1" s="70"/>
      <c r="K1" s="70"/>
      <c r="L1" s="70"/>
      <c r="M1" s="70"/>
      <c r="N1" s="70"/>
      <c r="O1" s="70"/>
    </row>
    <row r="2" spans="1:17" ht="34.5" customHeight="1" thickBot="1">
      <c r="A2" s="118" t="s">
        <v>251</v>
      </c>
      <c r="B2" s="118"/>
      <c r="C2" s="118"/>
      <c r="D2" s="118"/>
      <c r="E2" s="118"/>
      <c r="F2" s="118"/>
      <c r="G2" s="118"/>
      <c r="H2" s="118"/>
      <c r="I2" s="118"/>
      <c r="J2" s="118"/>
      <c r="K2" s="118"/>
      <c r="L2" s="118"/>
      <c r="M2" s="118"/>
      <c r="N2" s="118"/>
      <c r="O2" s="118"/>
    </row>
    <row r="3" spans="1:17" ht="11.25" customHeight="1">
      <c r="A3" s="119" t="s">
        <v>1</v>
      </c>
      <c r="B3" s="121" t="s">
        <v>247</v>
      </c>
      <c r="C3" s="121"/>
      <c r="D3" s="121"/>
      <c r="E3" s="113" t="s">
        <v>3</v>
      </c>
      <c r="F3" s="113" t="s">
        <v>4</v>
      </c>
      <c r="G3" s="113"/>
      <c r="H3" s="113"/>
      <c r="I3" s="113"/>
      <c r="J3" s="113"/>
      <c r="K3" s="113"/>
      <c r="L3" s="113" t="s">
        <v>5</v>
      </c>
      <c r="M3" s="113" t="s">
        <v>248</v>
      </c>
      <c r="N3" s="113" t="s">
        <v>249</v>
      </c>
      <c r="O3" s="116" t="s">
        <v>250</v>
      </c>
    </row>
    <row r="4" spans="1:17" ht="13.5" customHeight="1">
      <c r="A4" s="120"/>
      <c r="B4" s="105"/>
      <c r="C4" s="105"/>
      <c r="D4" s="105"/>
      <c r="E4" s="81"/>
      <c r="F4" s="81"/>
      <c r="G4" s="81"/>
      <c r="H4" s="81"/>
      <c r="I4" s="81"/>
      <c r="J4" s="81"/>
      <c r="K4" s="81"/>
      <c r="L4" s="81"/>
      <c r="M4" s="81"/>
      <c r="N4" s="81"/>
      <c r="O4" s="117"/>
    </row>
    <row r="5" spans="1:17" ht="14.25" customHeight="1">
      <c r="A5" s="120"/>
      <c r="B5" s="101" t="s">
        <v>9</v>
      </c>
      <c r="C5" s="101" t="s">
        <v>11</v>
      </c>
      <c r="D5" s="81" t="s">
        <v>12</v>
      </c>
      <c r="E5" s="81"/>
      <c r="F5" s="81" t="s">
        <v>13</v>
      </c>
      <c r="G5" s="81" t="s">
        <v>14</v>
      </c>
      <c r="H5" s="81"/>
      <c r="I5" s="81"/>
      <c r="J5" s="81"/>
      <c r="K5" s="81"/>
      <c r="L5" s="81"/>
      <c r="M5" s="81"/>
      <c r="N5" s="81"/>
      <c r="O5" s="117"/>
    </row>
    <row r="6" spans="1:17" ht="19.5" customHeight="1">
      <c r="A6" s="120"/>
      <c r="B6" s="101"/>
      <c r="C6" s="101"/>
      <c r="D6" s="81"/>
      <c r="E6" s="81"/>
      <c r="F6" s="81"/>
      <c r="G6" s="4">
        <v>0</v>
      </c>
      <c r="H6" s="4">
        <v>0.3</v>
      </c>
      <c r="I6" s="4">
        <v>0.6</v>
      </c>
      <c r="J6" s="4">
        <v>0.8</v>
      </c>
      <c r="K6" s="4">
        <v>1</v>
      </c>
      <c r="L6" s="81"/>
      <c r="M6" s="81"/>
      <c r="N6" s="81"/>
      <c r="O6" s="117"/>
    </row>
    <row r="7" spans="1:17" ht="75" customHeight="1">
      <c r="A7" s="22">
        <v>0.02</v>
      </c>
      <c r="B7" s="94" t="s">
        <v>24</v>
      </c>
      <c r="C7" s="94" t="s">
        <v>26</v>
      </c>
      <c r="D7" s="8" t="s">
        <v>27</v>
      </c>
      <c r="E7" s="6" t="s">
        <v>28</v>
      </c>
      <c r="F7" s="7" t="s">
        <v>29</v>
      </c>
      <c r="G7" s="7" t="s">
        <v>30</v>
      </c>
      <c r="H7" s="7"/>
      <c r="I7" s="7" t="s">
        <v>31</v>
      </c>
      <c r="J7" s="7"/>
      <c r="K7" s="7" t="s">
        <v>32</v>
      </c>
      <c r="L7" s="14" t="s">
        <v>242</v>
      </c>
      <c r="M7" s="8">
        <v>2</v>
      </c>
      <c r="N7" s="8"/>
      <c r="O7" s="31"/>
    </row>
    <row r="8" spans="1:17" ht="57.5" customHeight="1">
      <c r="A8" s="22">
        <v>0.03</v>
      </c>
      <c r="B8" s="94"/>
      <c r="C8" s="94"/>
      <c r="D8" s="8" t="s">
        <v>34</v>
      </c>
      <c r="E8" s="6" t="s">
        <v>241</v>
      </c>
      <c r="F8" s="7" t="s">
        <v>29</v>
      </c>
      <c r="G8" s="7" t="s">
        <v>35</v>
      </c>
      <c r="H8" s="7"/>
      <c r="I8" s="7" t="s">
        <v>36</v>
      </c>
      <c r="J8" s="7"/>
      <c r="K8" s="7" t="s">
        <v>37</v>
      </c>
      <c r="L8" s="14" t="s">
        <v>236</v>
      </c>
      <c r="M8" s="8">
        <v>3</v>
      </c>
      <c r="N8" s="8"/>
      <c r="O8" s="21"/>
    </row>
    <row r="9" spans="1:17" ht="52.5" customHeight="1">
      <c r="A9" s="22">
        <v>0.03</v>
      </c>
      <c r="B9" s="94"/>
      <c r="C9" s="94"/>
      <c r="D9" s="8" t="s">
        <v>38</v>
      </c>
      <c r="E9" s="6" t="s">
        <v>39</v>
      </c>
      <c r="F9" s="7" t="s">
        <v>40</v>
      </c>
      <c r="G9" s="93" t="s">
        <v>41</v>
      </c>
      <c r="H9" s="93"/>
      <c r="I9" s="93"/>
      <c r="J9" s="93"/>
      <c r="K9" s="93"/>
      <c r="L9" s="14" t="s">
        <v>42</v>
      </c>
      <c r="M9" s="8">
        <v>3</v>
      </c>
      <c r="N9" s="8"/>
      <c r="O9" s="21" t="s">
        <v>261</v>
      </c>
    </row>
    <row r="10" spans="1:17" ht="133" customHeight="1">
      <c r="A10" s="22">
        <v>0.04</v>
      </c>
      <c r="B10" s="94"/>
      <c r="C10" s="94" t="s">
        <v>43</v>
      </c>
      <c r="D10" s="8" t="s">
        <v>44</v>
      </c>
      <c r="E10" s="6" t="s">
        <v>45</v>
      </c>
      <c r="F10" s="7" t="s">
        <v>46</v>
      </c>
      <c r="G10" s="7" t="s">
        <v>47</v>
      </c>
      <c r="H10" s="7"/>
      <c r="I10" s="7"/>
      <c r="J10" s="7"/>
      <c r="K10" s="7" t="s">
        <v>48</v>
      </c>
      <c r="L10" s="14" t="s">
        <v>237</v>
      </c>
      <c r="M10" s="8">
        <v>4</v>
      </c>
      <c r="N10" s="8"/>
      <c r="O10" s="21"/>
    </row>
    <row r="11" spans="1:17" ht="140" customHeight="1">
      <c r="A11" s="22">
        <v>0.03</v>
      </c>
      <c r="B11" s="94"/>
      <c r="C11" s="94"/>
      <c r="D11" s="8" t="s">
        <v>49</v>
      </c>
      <c r="E11" s="6" t="s">
        <v>50</v>
      </c>
      <c r="F11" s="7" t="s">
        <v>40</v>
      </c>
      <c r="G11" s="93" t="s">
        <v>41</v>
      </c>
      <c r="H11" s="93"/>
      <c r="I11" s="93"/>
      <c r="J11" s="93"/>
      <c r="K11" s="93"/>
      <c r="L11" s="14" t="s">
        <v>252</v>
      </c>
      <c r="M11" s="8">
        <v>3</v>
      </c>
      <c r="N11" s="8">
        <v>3</v>
      </c>
      <c r="O11" s="23" t="s">
        <v>253</v>
      </c>
    </row>
    <row r="12" spans="1:17" ht="247.5" customHeight="1">
      <c r="A12" s="22">
        <v>0.02</v>
      </c>
      <c r="B12" s="94"/>
      <c r="C12" s="94"/>
      <c r="D12" s="8" t="s">
        <v>52</v>
      </c>
      <c r="E12" s="6" t="s">
        <v>53</v>
      </c>
      <c r="F12" s="7" t="s">
        <v>40</v>
      </c>
      <c r="G12" s="93" t="s">
        <v>41</v>
      </c>
      <c r="H12" s="93"/>
      <c r="I12" s="93"/>
      <c r="J12" s="93"/>
      <c r="K12" s="93"/>
      <c r="L12" s="14" t="s">
        <v>243</v>
      </c>
      <c r="M12" s="8">
        <v>2</v>
      </c>
      <c r="N12" s="8"/>
      <c r="O12" s="24" t="s">
        <v>244</v>
      </c>
    </row>
    <row r="13" spans="1:17" ht="75" customHeight="1">
      <c r="A13" s="22">
        <v>0.03</v>
      </c>
      <c r="B13" s="94"/>
      <c r="C13" s="94" t="s">
        <v>55</v>
      </c>
      <c r="D13" s="8" t="s">
        <v>56</v>
      </c>
      <c r="E13" s="6" t="s">
        <v>57</v>
      </c>
      <c r="F13" s="7" t="s">
        <v>58</v>
      </c>
      <c r="G13" s="114" t="s">
        <v>59</v>
      </c>
      <c r="H13" s="114"/>
      <c r="I13" s="114"/>
      <c r="J13" s="114"/>
      <c r="K13" s="114"/>
      <c r="L13" s="14" t="s">
        <v>60</v>
      </c>
      <c r="M13" s="8">
        <v>3</v>
      </c>
      <c r="N13" s="8">
        <v>3</v>
      </c>
      <c r="O13" s="23" t="s">
        <v>254</v>
      </c>
    </row>
    <row r="14" spans="1:17" customFormat="1" ht="75" customHeight="1">
      <c r="A14" s="22">
        <v>0.1</v>
      </c>
      <c r="B14" s="94"/>
      <c r="C14" s="94"/>
      <c r="D14" s="8" t="s">
        <v>61</v>
      </c>
      <c r="E14" s="6" t="s">
        <v>62</v>
      </c>
      <c r="F14" s="7" t="s">
        <v>58</v>
      </c>
      <c r="G14" s="93" t="s">
        <v>238</v>
      </c>
      <c r="H14" s="93"/>
      <c r="I14" s="93"/>
      <c r="J14" s="93"/>
      <c r="K14" s="93"/>
      <c r="L14" s="14" t="s">
        <v>63</v>
      </c>
      <c r="M14" s="8">
        <v>10</v>
      </c>
      <c r="N14" s="8">
        <f>(1-0.03%/0.2)*M14</f>
        <v>9.9850000000000012</v>
      </c>
      <c r="O14" s="25" t="s">
        <v>255</v>
      </c>
      <c r="P14" s="20">
        <f>0.08/255.91*100%</f>
        <v>3.1260990191864327E-4</v>
      </c>
      <c r="Q14" s="19">
        <f>(1-P14/0.2)*10</f>
        <v>9.9843695049040679</v>
      </c>
    </row>
    <row r="15" spans="1:17" ht="75" customHeight="1">
      <c r="A15" s="22">
        <v>0.04</v>
      </c>
      <c r="B15" s="94"/>
      <c r="C15" s="94"/>
      <c r="D15" s="8" t="s">
        <v>64</v>
      </c>
      <c r="E15" s="6" t="s">
        <v>65</v>
      </c>
      <c r="F15" s="7" t="s">
        <v>58</v>
      </c>
      <c r="G15" s="93" t="s">
        <v>66</v>
      </c>
      <c r="H15" s="93"/>
      <c r="I15" s="93"/>
      <c r="J15" s="93"/>
      <c r="K15" s="93"/>
      <c r="L15" s="14" t="s">
        <v>67</v>
      </c>
      <c r="M15" s="8">
        <v>4</v>
      </c>
      <c r="N15" s="8">
        <v>4</v>
      </c>
      <c r="O15" s="23" t="s">
        <v>245</v>
      </c>
    </row>
    <row r="16" spans="1:17" ht="75" customHeight="1">
      <c r="A16" s="22">
        <v>0.04</v>
      </c>
      <c r="B16" s="94"/>
      <c r="C16" s="94"/>
      <c r="D16" s="8" t="s">
        <v>68</v>
      </c>
      <c r="E16" s="6" t="s">
        <v>69</v>
      </c>
      <c r="F16" s="7" t="s">
        <v>58</v>
      </c>
      <c r="G16" s="93" t="s">
        <v>70</v>
      </c>
      <c r="H16" s="93"/>
      <c r="I16" s="93"/>
      <c r="J16" s="93"/>
      <c r="K16" s="93"/>
      <c r="L16" s="14" t="s">
        <v>71</v>
      </c>
      <c r="M16" s="8">
        <v>4</v>
      </c>
      <c r="N16" s="8">
        <v>4</v>
      </c>
      <c r="O16" s="32" t="s">
        <v>256</v>
      </c>
    </row>
    <row r="17" spans="1:15" ht="75" customHeight="1">
      <c r="A17" s="22">
        <v>0.02</v>
      </c>
      <c r="B17" s="94"/>
      <c r="C17" s="94"/>
      <c r="D17" s="8" t="s">
        <v>72</v>
      </c>
      <c r="E17" s="6" t="s">
        <v>73</v>
      </c>
      <c r="F17" s="7" t="s">
        <v>29</v>
      </c>
      <c r="G17" s="7" t="s">
        <v>74</v>
      </c>
      <c r="H17" s="7" t="s">
        <v>75</v>
      </c>
      <c r="I17" s="7" t="s">
        <v>76</v>
      </c>
      <c r="J17" s="7" t="s">
        <v>77</v>
      </c>
      <c r="K17" s="7" t="s">
        <v>78</v>
      </c>
      <c r="L17" s="14" t="s">
        <v>79</v>
      </c>
      <c r="M17" s="8">
        <v>2</v>
      </c>
      <c r="N17" s="8"/>
      <c r="O17" s="33"/>
    </row>
    <row r="18" spans="1:15" ht="75" customHeight="1">
      <c r="A18" s="115">
        <v>0.2</v>
      </c>
      <c r="B18" s="94" t="s">
        <v>257</v>
      </c>
      <c r="C18" s="94" t="s">
        <v>82</v>
      </c>
      <c r="D18" s="8" t="s">
        <v>92</v>
      </c>
      <c r="E18" s="9" t="s">
        <v>93</v>
      </c>
      <c r="F18" s="8" t="s">
        <v>29</v>
      </c>
      <c r="G18" s="8" t="s">
        <v>94</v>
      </c>
      <c r="H18" s="8"/>
      <c r="I18" s="8" t="s">
        <v>95</v>
      </c>
      <c r="J18" s="8"/>
      <c r="K18" s="8" t="s">
        <v>96</v>
      </c>
      <c r="L18" s="9" t="s">
        <v>97</v>
      </c>
      <c r="M18" s="89">
        <v>20</v>
      </c>
      <c r="N18" s="8"/>
      <c r="O18" s="21"/>
    </row>
    <row r="19" spans="1:15" ht="75" customHeight="1">
      <c r="A19" s="115"/>
      <c r="B19" s="94"/>
      <c r="C19" s="94"/>
      <c r="D19" s="8" t="s">
        <v>98</v>
      </c>
      <c r="E19" s="6" t="s">
        <v>99</v>
      </c>
      <c r="F19" s="7" t="s">
        <v>29</v>
      </c>
      <c r="G19" s="8" t="s">
        <v>100</v>
      </c>
      <c r="H19" s="12" t="s">
        <v>101</v>
      </c>
      <c r="I19" s="12"/>
      <c r="J19" s="12"/>
      <c r="K19" s="12" t="s">
        <v>102</v>
      </c>
      <c r="L19" s="14" t="s">
        <v>246</v>
      </c>
      <c r="M19" s="89"/>
      <c r="N19" s="8"/>
      <c r="O19" s="21"/>
    </row>
    <row r="20" spans="1:15" ht="75" customHeight="1">
      <c r="A20" s="115"/>
      <c r="B20" s="94"/>
      <c r="C20" s="94"/>
      <c r="D20" s="8" t="s">
        <v>104</v>
      </c>
      <c r="E20" s="6" t="s">
        <v>105</v>
      </c>
      <c r="F20" s="8" t="s">
        <v>58</v>
      </c>
      <c r="G20" s="89" t="s">
        <v>106</v>
      </c>
      <c r="H20" s="89"/>
      <c r="I20" s="89"/>
      <c r="J20" s="89"/>
      <c r="K20" s="89"/>
      <c r="L20" s="9" t="s">
        <v>107</v>
      </c>
      <c r="M20" s="89"/>
      <c r="N20" s="8"/>
      <c r="O20" s="24" t="s">
        <v>259</v>
      </c>
    </row>
    <row r="21" spans="1:15" ht="103.25" customHeight="1">
      <c r="A21" s="26">
        <v>0.3</v>
      </c>
      <c r="B21" s="94" t="s">
        <v>258</v>
      </c>
      <c r="C21" s="3" t="s">
        <v>167</v>
      </c>
      <c r="D21" s="8" t="s">
        <v>184</v>
      </c>
      <c r="E21" s="6" t="s">
        <v>185</v>
      </c>
      <c r="F21" s="7" t="s">
        <v>29</v>
      </c>
      <c r="G21" s="7" t="s">
        <v>186</v>
      </c>
      <c r="H21" s="7"/>
      <c r="I21" s="7" t="s">
        <v>187</v>
      </c>
      <c r="J21" s="7"/>
      <c r="K21" s="7" t="s">
        <v>188</v>
      </c>
      <c r="L21" s="14" t="s">
        <v>189</v>
      </c>
      <c r="M21" s="89">
        <v>30</v>
      </c>
      <c r="N21" s="8"/>
      <c r="O21" s="34" t="s">
        <v>260</v>
      </c>
    </row>
    <row r="22" spans="1:15" ht="75" customHeight="1">
      <c r="A22" s="26">
        <v>0.3</v>
      </c>
      <c r="B22" s="94"/>
      <c r="C22" s="3" t="s">
        <v>82</v>
      </c>
      <c r="D22" s="8" t="s">
        <v>190</v>
      </c>
      <c r="E22" s="9" t="s">
        <v>191</v>
      </c>
      <c r="F22" s="8" t="s">
        <v>58</v>
      </c>
      <c r="G22" s="89" t="s">
        <v>192</v>
      </c>
      <c r="H22" s="89"/>
      <c r="I22" s="89"/>
      <c r="J22" s="89"/>
      <c r="K22" s="89"/>
      <c r="L22" s="9" t="s">
        <v>193</v>
      </c>
      <c r="M22" s="89"/>
      <c r="N22" s="8"/>
      <c r="O22" s="33"/>
    </row>
    <row r="23" spans="1:15" ht="88.75" customHeight="1">
      <c r="A23" s="22">
        <v>0.1</v>
      </c>
      <c r="B23" s="3" t="s">
        <v>224</v>
      </c>
      <c r="C23" s="3" t="s">
        <v>140</v>
      </c>
      <c r="D23" s="8" t="s">
        <v>140</v>
      </c>
      <c r="E23" s="6"/>
      <c r="F23" s="7"/>
      <c r="G23" s="7"/>
      <c r="H23" s="7"/>
      <c r="I23" s="7"/>
      <c r="J23" s="7"/>
      <c r="K23" s="7"/>
      <c r="L23" s="14"/>
      <c r="M23" s="8">
        <v>10</v>
      </c>
      <c r="N23" s="8"/>
      <c r="O23" s="24" t="s">
        <v>260</v>
      </c>
    </row>
    <row r="24" spans="1:15" ht="61.5" customHeight="1">
      <c r="A24" s="22" t="s">
        <v>231</v>
      </c>
      <c r="B24" s="94" t="s">
        <v>232</v>
      </c>
      <c r="C24" s="94"/>
      <c r="D24" s="94"/>
      <c r="E24" s="9" t="s">
        <v>233</v>
      </c>
      <c r="F24" s="7" t="s">
        <v>40</v>
      </c>
      <c r="G24" s="96" t="s">
        <v>239</v>
      </c>
      <c r="H24" s="96"/>
      <c r="I24" s="96"/>
      <c r="J24" s="96"/>
      <c r="K24" s="96"/>
      <c r="L24" s="96"/>
      <c r="M24" s="14"/>
      <c r="N24" s="14"/>
      <c r="O24" s="21"/>
    </row>
    <row r="25" spans="1:15" ht="46" customHeight="1" thickBot="1">
      <c r="A25" s="27"/>
      <c r="B25" s="28"/>
      <c r="C25" s="28"/>
      <c r="D25" s="28"/>
      <c r="E25" s="28"/>
      <c r="F25" s="28"/>
      <c r="G25" s="28"/>
      <c r="H25" s="28"/>
      <c r="I25" s="28"/>
      <c r="J25" s="28"/>
      <c r="K25" s="29"/>
      <c r="L25" s="28"/>
      <c r="M25" s="28">
        <f>SUM(M7:M24)</f>
        <v>100</v>
      </c>
      <c r="N25" s="28">
        <f>SUM(N7:N24)</f>
        <v>23.984999999999999</v>
      </c>
      <c r="O25" s="30"/>
    </row>
  </sheetData>
  <mergeCells count="36">
    <mergeCell ref="C10:C12"/>
    <mergeCell ref="C13:C17"/>
    <mergeCell ref="B24:D24"/>
    <mergeCell ref="G24:L24"/>
    <mergeCell ref="B21:B22"/>
    <mergeCell ref="G22:K22"/>
    <mergeCell ref="A18:A20"/>
    <mergeCell ref="B18:B20"/>
    <mergeCell ref="C18:C20"/>
    <mergeCell ref="G20:K20"/>
    <mergeCell ref="A1:O1"/>
    <mergeCell ref="N3:N6"/>
    <mergeCell ref="O3:O6"/>
    <mergeCell ref="A2:O2"/>
    <mergeCell ref="B7:B17"/>
    <mergeCell ref="A3:A6"/>
    <mergeCell ref="B3:D4"/>
    <mergeCell ref="E3:E6"/>
    <mergeCell ref="B5:B6"/>
    <mergeCell ref="C5:C6"/>
    <mergeCell ref="D5:D6"/>
    <mergeCell ref="C7:C9"/>
    <mergeCell ref="M21:M22"/>
    <mergeCell ref="G5:K5"/>
    <mergeCell ref="L3:L6"/>
    <mergeCell ref="G11:K11"/>
    <mergeCell ref="G12:K12"/>
    <mergeCell ref="M3:M6"/>
    <mergeCell ref="G13:K13"/>
    <mergeCell ref="G14:K14"/>
    <mergeCell ref="G15:K15"/>
    <mergeCell ref="G16:K16"/>
    <mergeCell ref="M18:M20"/>
    <mergeCell ref="F3:K4"/>
    <mergeCell ref="F5:F6"/>
    <mergeCell ref="G9:K9"/>
  </mergeCells>
  <phoneticPr fontId="17" type="noConversion"/>
  <printOptions horizontalCentered="1"/>
  <pageMargins left="0.118055555555556" right="0.118055555555556" top="0.59027777777777801" bottom="0.196527777777778" header="0.31458333333333299" footer="0.31458333333333299"/>
  <pageSetup paperSize="9" scale="48" fitToHeight="0" orientation="landscape" r:id="rId1"/>
  <colBreaks count="1" manualBreakCount="1">
    <brk id="1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CC83-C870-41B6-8F2F-0B954D8E2314}">
  <sheetPr>
    <pageSetUpPr fitToPage="1"/>
  </sheetPr>
  <dimension ref="A1:Q26"/>
  <sheetViews>
    <sheetView view="pageBreakPreview" topLeftCell="D1" zoomScale="60" zoomScaleNormal="100" workbookViewId="0">
      <selection activeCell="L10" sqref="L10"/>
    </sheetView>
  </sheetViews>
  <sheetFormatPr defaultColWidth="7.453125" defaultRowHeight="14"/>
  <cols>
    <col min="1" max="1" width="6" style="1" hidden="1" customWidth="1"/>
    <col min="2" max="2" width="17.6328125" style="1" customWidth="1"/>
    <col min="3" max="3" width="15.90625" style="1" customWidth="1"/>
    <col min="4" max="4" width="18.36328125" style="1" customWidth="1"/>
    <col min="5" max="5" width="61.453125" style="1" bestFit="1" customWidth="1"/>
    <col min="6" max="6" width="12.54296875" style="1" bestFit="1" customWidth="1"/>
    <col min="7" max="7" width="8.1796875" style="1" bestFit="1" customWidth="1"/>
    <col min="8" max="8" width="9.54296875" style="1" bestFit="1" customWidth="1"/>
    <col min="9" max="9" width="9.36328125" style="1" bestFit="1" customWidth="1"/>
    <col min="10" max="10" width="11.453125" style="1" bestFit="1" customWidth="1"/>
    <col min="11" max="11" width="8.1796875" style="2" bestFit="1" customWidth="1"/>
    <col min="12" max="12" width="105.90625" style="1" customWidth="1"/>
    <col min="13" max="13" width="9.36328125" style="1" bestFit="1" customWidth="1"/>
    <col min="14" max="14" width="10.54296875" style="1" customWidth="1"/>
    <col min="15" max="15" width="65.36328125" style="1" customWidth="1"/>
    <col min="16" max="16" width="9.54296875" style="1" bestFit="1" customWidth="1"/>
    <col min="17" max="16384" width="7.453125" style="1"/>
  </cols>
  <sheetData>
    <row r="1" spans="1:17" ht="25" customHeight="1">
      <c r="A1" s="36" t="s">
        <v>0</v>
      </c>
      <c r="B1" s="17"/>
      <c r="C1" s="17"/>
      <c r="D1" s="17"/>
      <c r="E1" s="17"/>
      <c r="F1" s="17"/>
      <c r="G1" s="17"/>
      <c r="H1" s="17"/>
      <c r="I1" s="17"/>
      <c r="J1" s="17"/>
      <c r="K1" s="17"/>
      <c r="L1" s="17"/>
      <c r="M1" s="17"/>
      <c r="N1" s="17"/>
      <c r="O1" s="17"/>
    </row>
    <row r="2" spans="1:17" ht="34.5" customHeight="1" thickBot="1">
      <c r="A2" s="118" t="s">
        <v>263</v>
      </c>
      <c r="B2" s="118"/>
      <c r="C2" s="118"/>
      <c r="D2" s="118"/>
      <c r="E2" s="118"/>
      <c r="F2" s="118"/>
      <c r="G2" s="118"/>
      <c r="H2" s="118"/>
      <c r="I2" s="118"/>
      <c r="J2" s="118"/>
      <c r="K2" s="118"/>
      <c r="L2" s="118"/>
      <c r="M2" s="118"/>
      <c r="N2" s="118"/>
      <c r="O2" s="118"/>
    </row>
    <row r="3" spans="1:17">
      <c r="A3" s="119" t="s">
        <v>1</v>
      </c>
      <c r="B3" s="121" t="s">
        <v>247</v>
      </c>
      <c r="C3" s="121"/>
      <c r="D3" s="121"/>
      <c r="E3" s="113" t="s">
        <v>3</v>
      </c>
      <c r="F3" s="113" t="s">
        <v>4</v>
      </c>
      <c r="G3" s="113"/>
      <c r="H3" s="113"/>
      <c r="I3" s="113"/>
      <c r="J3" s="113"/>
      <c r="K3" s="113"/>
      <c r="L3" s="113" t="s">
        <v>5</v>
      </c>
      <c r="M3" s="113" t="s">
        <v>248</v>
      </c>
      <c r="N3" s="113" t="s">
        <v>348</v>
      </c>
      <c r="O3" s="116" t="s">
        <v>347</v>
      </c>
    </row>
    <row r="4" spans="1:17">
      <c r="A4" s="120"/>
      <c r="B4" s="105"/>
      <c r="C4" s="105"/>
      <c r="D4" s="105"/>
      <c r="E4" s="81"/>
      <c r="F4" s="81"/>
      <c r="G4" s="81"/>
      <c r="H4" s="81"/>
      <c r="I4" s="81"/>
      <c r="J4" s="81"/>
      <c r="K4" s="81"/>
      <c r="L4" s="81"/>
      <c r="M4" s="81"/>
      <c r="N4" s="81"/>
      <c r="O4" s="117"/>
    </row>
    <row r="5" spans="1:17" ht="15">
      <c r="A5" s="120"/>
      <c r="B5" s="101" t="s">
        <v>356</v>
      </c>
      <c r="C5" s="101" t="s">
        <v>357</v>
      </c>
      <c r="D5" s="81" t="s">
        <v>308</v>
      </c>
      <c r="E5" s="81"/>
      <c r="F5" s="81" t="s">
        <v>13</v>
      </c>
      <c r="G5" s="81" t="s">
        <v>14</v>
      </c>
      <c r="H5" s="81"/>
      <c r="I5" s="81"/>
      <c r="J5" s="81"/>
      <c r="K5" s="81"/>
      <c r="L5" s="81"/>
      <c r="M5" s="81"/>
      <c r="N5" s="81"/>
      <c r="O5" s="117"/>
    </row>
    <row r="6" spans="1:17" ht="30.65" customHeight="1">
      <c r="A6" s="120"/>
      <c r="B6" s="101"/>
      <c r="C6" s="101"/>
      <c r="D6" s="81"/>
      <c r="E6" s="81"/>
      <c r="F6" s="81"/>
      <c r="G6" s="4">
        <v>0</v>
      </c>
      <c r="H6" s="4">
        <v>0.3</v>
      </c>
      <c r="I6" s="4">
        <v>0.6</v>
      </c>
      <c r="J6" s="4">
        <v>0.8</v>
      </c>
      <c r="K6" s="4">
        <v>1</v>
      </c>
      <c r="L6" s="81"/>
      <c r="M6" s="81"/>
      <c r="N6" s="81"/>
      <c r="O6" s="117"/>
    </row>
    <row r="7" spans="1:17" ht="49.25" customHeight="1">
      <c r="A7" s="22">
        <v>0.02</v>
      </c>
      <c r="B7" s="127" t="s">
        <v>339</v>
      </c>
      <c r="C7" s="127" t="s">
        <v>337</v>
      </c>
      <c r="D7" s="8" t="s">
        <v>27</v>
      </c>
      <c r="E7" s="6" t="s">
        <v>28</v>
      </c>
      <c r="F7" s="7" t="s">
        <v>29</v>
      </c>
      <c r="G7" s="7" t="s">
        <v>30</v>
      </c>
      <c r="H7" s="7"/>
      <c r="I7" s="7" t="s">
        <v>31</v>
      </c>
      <c r="J7" s="7"/>
      <c r="K7" s="7" t="s">
        <v>32</v>
      </c>
      <c r="L7" s="14" t="s">
        <v>242</v>
      </c>
      <c r="M7" s="8">
        <v>2</v>
      </c>
      <c r="N7" s="8">
        <v>2</v>
      </c>
      <c r="O7" s="24"/>
    </row>
    <row r="8" spans="1:17" ht="49.25" customHeight="1">
      <c r="A8" s="22">
        <v>0.03</v>
      </c>
      <c r="B8" s="127"/>
      <c r="C8" s="127"/>
      <c r="D8" s="8" t="s">
        <v>353</v>
      </c>
      <c r="E8" s="6" t="s">
        <v>241</v>
      </c>
      <c r="F8" s="7" t="s">
        <v>29</v>
      </c>
      <c r="G8" s="7" t="s">
        <v>35</v>
      </c>
      <c r="H8" s="7"/>
      <c r="I8" s="7" t="s">
        <v>36</v>
      </c>
      <c r="J8" s="7"/>
      <c r="K8" s="7" t="s">
        <v>37</v>
      </c>
      <c r="L8" s="14" t="s">
        <v>236</v>
      </c>
      <c r="M8" s="8">
        <v>3</v>
      </c>
      <c r="N8" s="8">
        <v>3</v>
      </c>
      <c r="O8" s="21"/>
    </row>
    <row r="9" spans="1:17" ht="49.25" customHeight="1">
      <c r="A9" s="22">
        <v>0.03</v>
      </c>
      <c r="B9" s="127"/>
      <c r="C9" s="127"/>
      <c r="D9" s="8" t="s">
        <v>38</v>
      </c>
      <c r="E9" s="6" t="s">
        <v>39</v>
      </c>
      <c r="F9" s="7" t="s">
        <v>40</v>
      </c>
      <c r="G9" s="93" t="s">
        <v>41</v>
      </c>
      <c r="H9" s="93"/>
      <c r="I9" s="93"/>
      <c r="J9" s="93"/>
      <c r="K9" s="93"/>
      <c r="L9" s="14" t="s">
        <v>321</v>
      </c>
      <c r="M9" s="8">
        <v>3</v>
      </c>
      <c r="N9" s="8">
        <v>3</v>
      </c>
      <c r="O9" s="35"/>
    </row>
    <row r="10" spans="1:17" ht="49.25" customHeight="1">
      <c r="A10" s="22">
        <v>0.04</v>
      </c>
      <c r="B10" s="127"/>
      <c r="C10" s="127" t="s">
        <v>338</v>
      </c>
      <c r="D10" s="8" t="s">
        <v>349</v>
      </c>
      <c r="E10" s="6" t="s">
        <v>45</v>
      </c>
      <c r="F10" s="7" t="s">
        <v>46</v>
      </c>
      <c r="G10" s="7" t="s">
        <v>47</v>
      </c>
      <c r="H10" s="7"/>
      <c r="I10" s="7"/>
      <c r="J10" s="7"/>
      <c r="K10" s="7" t="s">
        <v>48</v>
      </c>
      <c r="L10" s="14" t="s">
        <v>237</v>
      </c>
      <c r="M10" s="8">
        <v>4</v>
      </c>
      <c r="N10" s="8">
        <v>4</v>
      </c>
      <c r="O10" s="21"/>
    </row>
    <row r="11" spans="1:17" ht="49.25" customHeight="1">
      <c r="A11" s="22">
        <v>0.03</v>
      </c>
      <c r="B11" s="127"/>
      <c r="C11" s="127"/>
      <c r="D11" s="8" t="s">
        <v>49</v>
      </c>
      <c r="E11" s="6" t="s">
        <v>50</v>
      </c>
      <c r="F11" s="7" t="s">
        <v>40</v>
      </c>
      <c r="G11" s="75" t="s">
        <v>266</v>
      </c>
      <c r="H11" s="76"/>
      <c r="I11" s="76"/>
      <c r="J11" s="76"/>
      <c r="K11" s="77"/>
      <c r="L11" s="14" t="s">
        <v>252</v>
      </c>
      <c r="M11" s="8">
        <v>3</v>
      </c>
      <c r="N11" s="8">
        <v>3</v>
      </c>
      <c r="O11" s="24"/>
    </row>
    <row r="12" spans="1:17" ht="196">
      <c r="A12" s="22">
        <v>0.02</v>
      </c>
      <c r="B12" s="127"/>
      <c r="C12" s="127"/>
      <c r="D12" s="8" t="s">
        <v>52</v>
      </c>
      <c r="E12" s="65" t="s">
        <v>53</v>
      </c>
      <c r="F12" s="66" t="s">
        <v>40</v>
      </c>
      <c r="G12" s="131" t="s">
        <v>322</v>
      </c>
      <c r="H12" s="131"/>
      <c r="I12" s="131"/>
      <c r="J12" s="131"/>
      <c r="K12" s="131"/>
      <c r="L12" s="67" t="s">
        <v>243</v>
      </c>
      <c r="M12" s="8">
        <v>4</v>
      </c>
      <c r="N12" s="8">
        <v>2</v>
      </c>
      <c r="O12" s="24" t="s">
        <v>334</v>
      </c>
    </row>
    <row r="13" spans="1:17" ht="49.25" customHeight="1">
      <c r="A13" s="22">
        <v>0.03</v>
      </c>
      <c r="B13" s="127"/>
      <c r="C13" s="127" t="s">
        <v>340</v>
      </c>
      <c r="D13" s="8" t="s">
        <v>351</v>
      </c>
      <c r="E13" s="6" t="s">
        <v>57</v>
      </c>
      <c r="F13" s="7" t="s">
        <v>58</v>
      </c>
      <c r="G13" s="114" t="s">
        <v>59</v>
      </c>
      <c r="H13" s="114"/>
      <c r="I13" s="114"/>
      <c r="J13" s="114"/>
      <c r="K13" s="114"/>
      <c r="L13" s="14" t="s">
        <v>60</v>
      </c>
      <c r="M13" s="8">
        <v>3</v>
      </c>
      <c r="N13" s="8">
        <v>3</v>
      </c>
      <c r="O13" s="24"/>
    </row>
    <row r="14" spans="1:17" customFormat="1" ht="49.25" customHeight="1">
      <c r="A14" s="22">
        <v>0.1</v>
      </c>
      <c r="B14" s="127"/>
      <c r="C14" s="127"/>
      <c r="D14" s="8" t="s">
        <v>350</v>
      </c>
      <c r="E14" s="6" t="s">
        <v>62</v>
      </c>
      <c r="F14" s="7" t="s">
        <v>58</v>
      </c>
      <c r="G14" s="93" t="s">
        <v>238</v>
      </c>
      <c r="H14" s="93"/>
      <c r="I14" s="93"/>
      <c r="J14" s="93"/>
      <c r="K14" s="93"/>
      <c r="L14" s="14" t="s">
        <v>63</v>
      </c>
      <c r="M14" s="8">
        <v>8</v>
      </c>
      <c r="N14" s="8">
        <v>8</v>
      </c>
      <c r="O14" s="25"/>
      <c r="P14" s="20"/>
      <c r="Q14" s="19"/>
    </row>
    <row r="15" spans="1:17" ht="49.25" customHeight="1">
      <c r="A15" s="22">
        <v>0.04</v>
      </c>
      <c r="B15" s="127"/>
      <c r="C15" s="127"/>
      <c r="D15" s="8" t="s">
        <v>352</v>
      </c>
      <c r="E15" s="6" t="s">
        <v>65</v>
      </c>
      <c r="F15" s="7" t="s">
        <v>58</v>
      </c>
      <c r="G15" s="93" t="s">
        <v>66</v>
      </c>
      <c r="H15" s="93"/>
      <c r="I15" s="93"/>
      <c r="J15" s="93"/>
      <c r="K15" s="93"/>
      <c r="L15" s="14" t="s">
        <v>67</v>
      </c>
      <c r="M15" s="8">
        <v>4</v>
      </c>
      <c r="N15" s="8">
        <v>4</v>
      </c>
      <c r="O15" s="24"/>
    </row>
    <row r="16" spans="1:17" ht="49.25" customHeight="1">
      <c r="A16" s="22">
        <v>0.04</v>
      </c>
      <c r="B16" s="127"/>
      <c r="C16" s="127"/>
      <c r="D16" s="8" t="s">
        <v>68</v>
      </c>
      <c r="E16" s="6" t="s">
        <v>69</v>
      </c>
      <c r="F16" s="7" t="s">
        <v>58</v>
      </c>
      <c r="G16" s="93" t="s">
        <v>70</v>
      </c>
      <c r="H16" s="93"/>
      <c r="I16" s="93"/>
      <c r="J16" s="93"/>
      <c r="K16" s="93"/>
      <c r="L16" s="14" t="s">
        <v>71</v>
      </c>
      <c r="M16" s="8">
        <v>4</v>
      </c>
      <c r="N16" s="8">
        <v>4</v>
      </c>
      <c r="O16" s="31"/>
    </row>
    <row r="17" spans="1:15" ht="49.25" customHeight="1">
      <c r="A17" s="22">
        <v>0.02</v>
      </c>
      <c r="B17" s="127"/>
      <c r="C17" s="127"/>
      <c r="D17" s="8" t="s">
        <v>72</v>
      </c>
      <c r="E17" s="65" t="s">
        <v>73</v>
      </c>
      <c r="F17" s="66" t="s">
        <v>29</v>
      </c>
      <c r="G17" s="66" t="s">
        <v>74</v>
      </c>
      <c r="H17" s="66" t="s">
        <v>75</v>
      </c>
      <c r="I17" s="66" t="s">
        <v>76</v>
      </c>
      <c r="J17" s="66" t="s">
        <v>77</v>
      </c>
      <c r="K17" s="66" t="s">
        <v>78</v>
      </c>
      <c r="L17" s="67" t="s">
        <v>79</v>
      </c>
      <c r="M17" s="8">
        <v>2</v>
      </c>
      <c r="N17" s="8">
        <v>2</v>
      </c>
      <c r="O17" s="21"/>
    </row>
    <row r="18" spans="1:15" ht="49.25" customHeight="1">
      <c r="A18" s="115">
        <v>0.2</v>
      </c>
      <c r="B18" s="127" t="s">
        <v>342</v>
      </c>
      <c r="C18" s="127" t="s">
        <v>341</v>
      </c>
      <c r="D18" s="8" t="s">
        <v>92</v>
      </c>
      <c r="E18" s="9" t="s">
        <v>93</v>
      </c>
      <c r="F18" s="8" t="s">
        <v>29</v>
      </c>
      <c r="G18" s="8" t="s">
        <v>94</v>
      </c>
      <c r="H18" s="8"/>
      <c r="I18" s="8" t="s">
        <v>95</v>
      </c>
      <c r="J18" s="8"/>
      <c r="K18" s="8" t="s">
        <v>96</v>
      </c>
      <c r="L18" s="9" t="s">
        <v>97</v>
      </c>
      <c r="M18" s="8">
        <v>10</v>
      </c>
      <c r="N18" s="8">
        <v>10</v>
      </c>
      <c r="O18" s="21"/>
    </row>
    <row r="19" spans="1:15" ht="49.25" customHeight="1">
      <c r="A19" s="115"/>
      <c r="B19" s="127"/>
      <c r="C19" s="127"/>
      <c r="D19" s="8" t="s">
        <v>354</v>
      </c>
      <c r="E19" s="6" t="s">
        <v>99</v>
      </c>
      <c r="F19" s="7" t="s">
        <v>29</v>
      </c>
      <c r="G19" s="8" t="s">
        <v>100</v>
      </c>
      <c r="H19" s="12" t="s">
        <v>101</v>
      </c>
      <c r="I19" s="12"/>
      <c r="J19" s="12"/>
      <c r="K19" s="12" t="s">
        <v>102</v>
      </c>
      <c r="L19" s="14" t="s">
        <v>246</v>
      </c>
      <c r="M19" s="8">
        <v>10</v>
      </c>
      <c r="N19" s="8">
        <v>10</v>
      </c>
      <c r="O19" s="21"/>
    </row>
    <row r="20" spans="1:15" ht="49.25" customHeight="1">
      <c r="A20" s="115"/>
      <c r="B20" s="127"/>
      <c r="C20" s="127"/>
      <c r="D20" s="8" t="s">
        <v>355</v>
      </c>
      <c r="E20" s="6" t="s">
        <v>105</v>
      </c>
      <c r="F20" s="8" t="s">
        <v>58</v>
      </c>
      <c r="G20" s="89" t="s">
        <v>329</v>
      </c>
      <c r="H20" s="89"/>
      <c r="I20" s="89"/>
      <c r="J20" s="89"/>
      <c r="K20" s="89"/>
      <c r="L20" s="9" t="s">
        <v>330</v>
      </c>
      <c r="M20" s="8">
        <v>10</v>
      </c>
      <c r="N20" s="8">
        <v>10</v>
      </c>
      <c r="O20" s="24"/>
    </row>
    <row r="21" spans="1:15" ht="49.25" customHeight="1">
      <c r="A21" s="128">
        <v>0.3</v>
      </c>
      <c r="B21" s="127" t="s">
        <v>345</v>
      </c>
      <c r="C21" s="122" t="s">
        <v>344</v>
      </c>
      <c r="D21" s="8" t="s">
        <v>324</v>
      </c>
      <c r="E21" s="6" t="s">
        <v>282</v>
      </c>
      <c r="F21" s="7" t="s">
        <v>58</v>
      </c>
      <c r="G21" s="8" t="s">
        <v>325</v>
      </c>
      <c r="H21" s="12"/>
      <c r="I21" s="12"/>
      <c r="J21" s="12" t="s">
        <v>327</v>
      </c>
      <c r="K21" s="12" t="s">
        <v>326</v>
      </c>
      <c r="L21" s="14" t="s">
        <v>328</v>
      </c>
      <c r="M21" s="8">
        <v>10</v>
      </c>
      <c r="N21" s="8">
        <v>8</v>
      </c>
      <c r="O21" s="24" t="s">
        <v>335</v>
      </c>
    </row>
    <row r="22" spans="1:15" ht="49.25" customHeight="1">
      <c r="A22" s="129"/>
      <c r="B22" s="127"/>
      <c r="C22" s="123"/>
      <c r="D22" s="8" t="s">
        <v>280</v>
      </c>
      <c r="E22" s="6" t="s">
        <v>283</v>
      </c>
      <c r="F22" s="7" t="s">
        <v>40</v>
      </c>
      <c r="G22" s="75" t="s">
        <v>266</v>
      </c>
      <c r="H22" s="76"/>
      <c r="I22" s="76"/>
      <c r="J22" s="76"/>
      <c r="K22" s="77"/>
      <c r="L22" s="14" t="s">
        <v>285</v>
      </c>
      <c r="M22" s="8">
        <v>10</v>
      </c>
      <c r="N22" s="8">
        <v>10</v>
      </c>
      <c r="O22" s="24"/>
    </row>
    <row r="23" spans="1:15" ht="49.25" customHeight="1">
      <c r="A23" s="130"/>
      <c r="B23" s="127"/>
      <c r="C23" s="69" t="s">
        <v>343</v>
      </c>
      <c r="D23" s="8" t="s">
        <v>281</v>
      </c>
      <c r="E23" s="65" t="s">
        <v>284</v>
      </c>
      <c r="F23" s="66" t="s">
        <v>40</v>
      </c>
      <c r="G23" s="124" t="s">
        <v>287</v>
      </c>
      <c r="H23" s="125"/>
      <c r="I23" s="125"/>
      <c r="J23" s="125"/>
      <c r="K23" s="126"/>
      <c r="L23" s="67" t="s">
        <v>286</v>
      </c>
      <c r="M23" s="8">
        <v>10</v>
      </c>
      <c r="N23" s="8">
        <v>6</v>
      </c>
      <c r="O23" s="24" t="s">
        <v>336</v>
      </c>
    </row>
    <row r="24" spans="1:15" hidden="1">
      <c r="A24" s="22">
        <v>0.1</v>
      </c>
      <c r="B24" s="69" t="s">
        <v>224</v>
      </c>
      <c r="C24" s="69" t="s">
        <v>140</v>
      </c>
      <c r="D24" s="8" t="s">
        <v>140</v>
      </c>
      <c r="E24" s="6"/>
      <c r="F24" s="7"/>
      <c r="G24" s="7"/>
      <c r="H24" s="7"/>
      <c r="I24" s="7"/>
      <c r="J24" s="7"/>
      <c r="K24" s="7"/>
      <c r="L24" s="14"/>
      <c r="M24" s="8"/>
      <c r="N24" s="8"/>
      <c r="O24" s="24"/>
    </row>
    <row r="25" spans="1:15" ht="28" hidden="1">
      <c r="A25" s="22" t="s">
        <v>231</v>
      </c>
      <c r="B25" s="94" t="s">
        <v>232</v>
      </c>
      <c r="C25" s="94"/>
      <c r="D25" s="94"/>
      <c r="E25" s="9" t="s">
        <v>233</v>
      </c>
      <c r="F25" s="7" t="s">
        <v>40</v>
      </c>
      <c r="G25" s="96" t="s">
        <v>239</v>
      </c>
      <c r="H25" s="96"/>
      <c r="I25" s="96"/>
      <c r="J25" s="96"/>
      <c r="K25" s="96"/>
      <c r="L25" s="96"/>
      <c r="M25" s="14"/>
      <c r="N25" s="14"/>
      <c r="O25" s="21"/>
    </row>
    <row r="26" spans="1:15" ht="14.5" thickBot="1">
      <c r="A26" s="27"/>
      <c r="B26" s="68" t="s">
        <v>346</v>
      </c>
      <c r="C26" s="28"/>
      <c r="D26" s="28"/>
      <c r="E26" s="28"/>
      <c r="F26" s="28"/>
      <c r="G26" s="28"/>
      <c r="H26" s="28"/>
      <c r="I26" s="28"/>
      <c r="J26" s="28"/>
      <c r="K26" s="29"/>
      <c r="L26" s="28"/>
      <c r="M26" s="28">
        <f>SUM(M7:M25)</f>
        <v>100</v>
      </c>
      <c r="N26" s="28">
        <f>SUM(N7:N25)</f>
        <v>92</v>
      </c>
      <c r="O26" s="30"/>
    </row>
  </sheetData>
  <mergeCells count="36">
    <mergeCell ref="A2:O2"/>
    <mergeCell ref="A3:A6"/>
    <mergeCell ref="B3:D4"/>
    <mergeCell ref="E3:E6"/>
    <mergeCell ref="F3:K4"/>
    <mergeCell ref="L3:L6"/>
    <mergeCell ref="M3:M6"/>
    <mergeCell ref="N3:N6"/>
    <mergeCell ref="O3:O6"/>
    <mergeCell ref="B5:B6"/>
    <mergeCell ref="C5:C6"/>
    <mergeCell ref="D5:D6"/>
    <mergeCell ref="F5:F6"/>
    <mergeCell ref="G5:K5"/>
    <mergeCell ref="A21:A23"/>
    <mergeCell ref="G12:K12"/>
    <mergeCell ref="C13:C17"/>
    <mergeCell ref="G13:K13"/>
    <mergeCell ref="G14:K14"/>
    <mergeCell ref="G15:K15"/>
    <mergeCell ref="G16:K16"/>
    <mergeCell ref="B7:B17"/>
    <mergeCell ref="C7:C9"/>
    <mergeCell ref="G9:K9"/>
    <mergeCell ref="C10:C12"/>
    <mergeCell ref="G11:K11"/>
    <mergeCell ref="A18:A20"/>
    <mergeCell ref="B18:B20"/>
    <mergeCell ref="C18:C20"/>
    <mergeCell ref="G20:K20"/>
    <mergeCell ref="B25:D25"/>
    <mergeCell ref="G25:L25"/>
    <mergeCell ref="C21:C22"/>
    <mergeCell ref="G22:K22"/>
    <mergeCell ref="G23:K23"/>
    <mergeCell ref="B21:B23"/>
  </mergeCells>
  <phoneticPr fontId="17" type="noConversion"/>
  <pageMargins left="0.7" right="0.7" top="0.75" bottom="0.75" header="0.3" footer="0.3"/>
  <pageSetup paperSize="9" scale="24" fitToHeight="0" orientation="portrait" horizontalDpi="1200" verticalDpi="1200" r:id="rId1"/>
  <colBreaks count="1" manualBreakCount="1">
    <brk id="15"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FD18D-BF51-42EE-A895-EC89A04F089A}">
  <dimension ref="A1:Q25"/>
  <sheetViews>
    <sheetView zoomScaleNormal="100" workbookViewId="0">
      <selection activeCell="L7" sqref="L7"/>
    </sheetView>
  </sheetViews>
  <sheetFormatPr defaultRowHeight="14"/>
  <sheetData>
    <row r="1" spans="1:17" ht="15">
      <c r="A1" s="17" t="s">
        <v>0</v>
      </c>
      <c r="B1" s="17"/>
      <c r="C1" s="17"/>
      <c r="D1" s="17"/>
      <c r="E1" s="17"/>
      <c r="F1" s="17"/>
      <c r="G1" s="17"/>
      <c r="H1" s="17"/>
      <c r="I1" s="17"/>
      <c r="J1" s="17"/>
      <c r="K1" s="17"/>
      <c r="L1" s="17"/>
      <c r="M1" s="17"/>
      <c r="N1" s="17"/>
      <c r="O1" s="17"/>
      <c r="P1" s="1"/>
      <c r="Q1" s="1"/>
    </row>
    <row r="2" spans="1:17" ht="28.75" customHeight="1" thickBot="1">
      <c r="A2" s="118" t="s">
        <v>263</v>
      </c>
      <c r="B2" s="118"/>
      <c r="C2" s="118"/>
      <c r="D2" s="118"/>
      <c r="E2" s="118"/>
      <c r="F2" s="118"/>
      <c r="G2" s="118"/>
      <c r="H2" s="118"/>
      <c r="I2" s="118"/>
      <c r="J2" s="118"/>
      <c r="K2" s="118"/>
      <c r="L2" s="118"/>
      <c r="M2" s="118"/>
      <c r="N2" s="118"/>
      <c r="O2" s="118"/>
      <c r="P2" s="1"/>
      <c r="Q2" s="1"/>
    </row>
    <row r="3" spans="1:17" ht="14.4" customHeight="1">
      <c r="A3" s="119" t="s">
        <v>1</v>
      </c>
      <c r="B3" s="121" t="s">
        <v>247</v>
      </c>
      <c r="C3" s="121"/>
      <c r="D3" s="121"/>
      <c r="E3" s="113" t="s">
        <v>3</v>
      </c>
      <c r="F3" s="113" t="s">
        <v>4</v>
      </c>
      <c r="G3" s="113"/>
      <c r="H3" s="113"/>
      <c r="I3" s="113"/>
      <c r="J3" s="113"/>
      <c r="K3" s="113"/>
      <c r="L3" s="113" t="s">
        <v>5</v>
      </c>
      <c r="M3" s="113" t="s">
        <v>248</v>
      </c>
      <c r="N3" s="113" t="s">
        <v>249</v>
      </c>
      <c r="O3" s="116" t="s">
        <v>250</v>
      </c>
      <c r="P3" s="1"/>
      <c r="Q3" s="1"/>
    </row>
    <row r="4" spans="1:17" ht="14.4" customHeight="1">
      <c r="A4" s="120"/>
      <c r="B4" s="105"/>
      <c r="C4" s="105"/>
      <c r="D4" s="105"/>
      <c r="E4" s="81"/>
      <c r="F4" s="81"/>
      <c r="G4" s="81"/>
      <c r="H4" s="81"/>
      <c r="I4" s="81"/>
      <c r="J4" s="81"/>
      <c r="K4" s="81"/>
      <c r="L4" s="81"/>
      <c r="M4" s="81"/>
      <c r="N4" s="81"/>
      <c r="O4" s="117"/>
      <c r="P4" s="1"/>
      <c r="Q4" s="1"/>
    </row>
    <row r="5" spans="1:17" ht="15.65" customHeight="1">
      <c r="A5" s="120"/>
      <c r="B5" s="101" t="s">
        <v>9</v>
      </c>
      <c r="C5" s="101" t="s">
        <v>11</v>
      </c>
      <c r="D5" s="81" t="s">
        <v>12</v>
      </c>
      <c r="E5" s="81"/>
      <c r="F5" s="81" t="s">
        <v>13</v>
      </c>
      <c r="G5" s="81" t="s">
        <v>14</v>
      </c>
      <c r="H5" s="81"/>
      <c r="I5" s="81"/>
      <c r="J5" s="81"/>
      <c r="K5" s="81"/>
      <c r="L5" s="81"/>
      <c r="M5" s="81"/>
      <c r="N5" s="81"/>
      <c r="O5" s="117"/>
      <c r="P5" s="1"/>
      <c r="Q5" s="1"/>
    </row>
    <row r="6" spans="1:17" ht="15">
      <c r="A6" s="120"/>
      <c r="B6" s="101"/>
      <c r="C6" s="101"/>
      <c r="D6" s="81"/>
      <c r="E6" s="81"/>
      <c r="F6" s="81"/>
      <c r="G6" s="4">
        <v>0</v>
      </c>
      <c r="H6" s="4">
        <v>0.3</v>
      </c>
      <c r="I6" s="4">
        <v>0.6</v>
      </c>
      <c r="J6" s="4">
        <v>0.8</v>
      </c>
      <c r="K6" s="4">
        <v>1</v>
      </c>
      <c r="L6" s="81"/>
      <c r="M6" s="81"/>
      <c r="N6" s="81"/>
      <c r="O6" s="117"/>
      <c r="P6" s="1"/>
      <c r="Q6" s="1"/>
    </row>
    <row r="7" spans="1:17" ht="409.5">
      <c r="A7" s="22">
        <v>0.02</v>
      </c>
      <c r="B7" s="94" t="s">
        <v>24</v>
      </c>
      <c r="C7" s="94" t="s">
        <v>26</v>
      </c>
      <c r="D7" s="8" t="s">
        <v>27</v>
      </c>
      <c r="E7" s="6" t="s">
        <v>28</v>
      </c>
      <c r="F7" s="7" t="s">
        <v>29</v>
      </c>
      <c r="G7" s="7" t="s">
        <v>30</v>
      </c>
      <c r="H7" s="7"/>
      <c r="I7" s="7" t="s">
        <v>31</v>
      </c>
      <c r="J7" s="7"/>
      <c r="K7" s="7" t="s">
        <v>32</v>
      </c>
      <c r="L7" s="14" t="s">
        <v>242</v>
      </c>
      <c r="M7" s="8">
        <v>2</v>
      </c>
      <c r="N7" s="8"/>
      <c r="O7" s="24" t="s">
        <v>265</v>
      </c>
      <c r="P7" s="1"/>
      <c r="Q7" s="1"/>
    </row>
    <row r="8" spans="1:17" ht="350">
      <c r="A8" s="22">
        <v>0.03</v>
      </c>
      <c r="B8" s="94"/>
      <c r="C8" s="94"/>
      <c r="D8" s="8" t="s">
        <v>34</v>
      </c>
      <c r="E8" s="6" t="s">
        <v>241</v>
      </c>
      <c r="F8" s="7" t="s">
        <v>29</v>
      </c>
      <c r="G8" s="7" t="s">
        <v>35</v>
      </c>
      <c r="H8" s="7"/>
      <c r="I8" s="7" t="s">
        <v>36</v>
      </c>
      <c r="J8" s="7"/>
      <c r="K8" s="7" t="s">
        <v>37</v>
      </c>
      <c r="L8" s="14" t="s">
        <v>236</v>
      </c>
      <c r="M8" s="8">
        <v>3</v>
      </c>
      <c r="N8" s="8"/>
      <c r="O8" s="21"/>
      <c r="P8" s="1"/>
      <c r="Q8" s="1"/>
    </row>
    <row r="9" spans="1:17" ht="336">
      <c r="A9" s="22">
        <v>0.03</v>
      </c>
      <c r="B9" s="94"/>
      <c r="C9" s="94"/>
      <c r="D9" s="8" t="s">
        <v>38</v>
      </c>
      <c r="E9" s="6" t="s">
        <v>39</v>
      </c>
      <c r="F9" s="7" t="s">
        <v>40</v>
      </c>
      <c r="G9" s="93" t="s">
        <v>41</v>
      </c>
      <c r="H9" s="93"/>
      <c r="I9" s="93"/>
      <c r="J9" s="93"/>
      <c r="K9" s="93"/>
      <c r="L9" s="14" t="s">
        <v>42</v>
      </c>
      <c r="M9" s="8">
        <v>3</v>
      </c>
      <c r="N9" s="8"/>
      <c r="O9" s="35" t="s">
        <v>264</v>
      </c>
      <c r="P9" s="1"/>
      <c r="Q9" s="1"/>
    </row>
    <row r="10" spans="1:17" ht="409.5">
      <c r="A10" s="22">
        <v>0.04</v>
      </c>
      <c r="B10" s="94"/>
      <c r="C10" s="94" t="s">
        <v>43</v>
      </c>
      <c r="D10" s="8" t="s">
        <v>44</v>
      </c>
      <c r="E10" s="6" t="s">
        <v>45</v>
      </c>
      <c r="F10" s="7" t="s">
        <v>46</v>
      </c>
      <c r="G10" s="7" t="s">
        <v>47</v>
      </c>
      <c r="H10" s="7"/>
      <c r="I10" s="7"/>
      <c r="J10" s="7"/>
      <c r="K10" s="7" t="s">
        <v>48</v>
      </c>
      <c r="L10" s="14" t="s">
        <v>237</v>
      </c>
      <c r="M10" s="8">
        <v>4</v>
      </c>
      <c r="N10" s="8"/>
      <c r="O10" s="21"/>
      <c r="P10" s="1"/>
      <c r="Q10" s="1"/>
    </row>
    <row r="11" spans="1:17" ht="409.5">
      <c r="A11" s="22">
        <v>0.03</v>
      </c>
      <c r="B11" s="94"/>
      <c r="C11" s="94"/>
      <c r="D11" s="8" t="s">
        <v>49</v>
      </c>
      <c r="E11" s="6" t="s">
        <v>50</v>
      </c>
      <c r="F11" s="7" t="s">
        <v>40</v>
      </c>
      <c r="G11" s="93" t="s">
        <v>266</v>
      </c>
      <c r="H11" s="93"/>
      <c r="I11" s="93"/>
      <c r="J11" s="93"/>
      <c r="K11" s="93"/>
      <c r="L11" s="14" t="s">
        <v>252</v>
      </c>
      <c r="M11" s="8">
        <v>3</v>
      </c>
      <c r="N11" s="8">
        <v>3</v>
      </c>
      <c r="O11" s="23" t="s">
        <v>253</v>
      </c>
      <c r="P11" s="1"/>
      <c r="Q11" s="1"/>
    </row>
    <row r="12" spans="1:17" ht="409.5">
      <c r="A12" s="22">
        <v>0.02</v>
      </c>
      <c r="B12" s="94"/>
      <c r="C12" s="94"/>
      <c r="D12" s="8" t="s">
        <v>52</v>
      </c>
      <c r="E12" s="6" t="s">
        <v>53</v>
      </c>
      <c r="F12" s="7" t="s">
        <v>40</v>
      </c>
      <c r="G12" s="93" t="s">
        <v>41</v>
      </c>
      <c r="H12" s="93"/>
      <c r="I12" s="93"/>
      <c r="J12" s="93"/>
      <c r="K12" s="93"/>
      <c r="L12" s="14" t="s">
        <v>243</v>
      </c>
      <c r="M12" s="8">
        <v>2</v>
      </c>
      <c r="N12" s="8"/>
      <c r="O12" s="24" t="s">
        <v>244</v>
      </c>
      <c r="P12" s="1"/>
      <c r="Q12" s="1"/>
    </row>
    <row r="13" spans="1:17" ht="378">
      <c r="A13" s="22">
        <v>0.03</v>
      </c>
      <c r="B13" s="94"/>
      <c r="C13" s="94" t="s">
        <v>55</v>
      </c>
      <c r="D13" s="8" t="s">
        <v>56</v>
      </c>
      <c r="E13" s="6" t="s">
        <v>57</v>
      </c>
      <c r="F13" s="7" t="s">
        <v>58</v>
      </c>
      <c r="G13" s="114" t="s">
        <v>59</v>
      </c>
      <c r="H13" s="114"/>
      <c r="I13" s="114"/>
      <c r="J13" s="114"/>
      <c r="K13" s="114"/>
      <c r="L13" s="14" t="s">
        <v>60</v>
      </c>
      <c r="M13" s="8">
        <v>3</v>
      </c>
      <c r="N13" s="8">
        <v>3</v>
      </c>
      <c r="O13" s="23" t="s">
        <v>254</v>
      </c>
      <c r="P13" s="1"/>
      <c r="Q13" s="1"/>
    </row>
    <row r="14" spans="1:17" ht="308">
      <c r="A14" s="22">
        <v>0.1</v>
      </c>
      <c r="B14" s="94"/>
      <c r="C14" s="94"/>
      <c r="D14" s="8" t="s">
        <v>61</v>
      </c>
      <c r="E14" s="6" t="s">
        <v>62</v>
      </c>
      <c r="F14" s="7" t="s">
        <v>58</v>
      </c>
      <c r="G14" s="93" t="s">
        <v>238</v>
      </c>
      <c r="H14" s="93"/>
      <c r="I14" s="93"/>
      <c r="J14" s="93"/>
      <c r="K14" s="93"/>
      <c r="L14" s="14" t="s">
        <v>63</v>
      </c>
      <c r="M14" s="8">
        <v>10</v>
      </c>
      <c r="N14" s="8">
        <f>(1-0.03%/0.2)*M14</f>
        <v>9.9850000000000012</v>
      </c>
      <c r="O14" s="25" t="s">
        <v>255</v>
      </c>
      <c r="P14" s="37">
        <f>0.08/255.91*100%</f>
        <v>3.1260990191864327E-4</v>
      </c>
      <c r="Q14" s="38">
        <f>(1-P14/0.2)*10</f>
        <v>9.9843695049040679</v>
      </c>
    </row>
    <row r="15" spans="1:17" ht="280">
      <c r="A15" s="22">
        <v>0.04</v>
      </c>
      <c r="B15" s="94"/>
      <c r="C15" s="94"/>
      <c r="D15" s="8" t="s">
        <v>64</v>
      </c>
      <c r="E15" s="6" t="s">
        <v>65</v>
      </c>
      <c r="F15" s="7" t="s">
        <v>58</v>
      </c>
      <c r="G15" s="93" t="s">
        <v>66</v>
      </c>
      <c r="H15" s="93"/>
      <c r="I15" s="93"/>
      <c r="J15" s="93"/>
      <c r="K15" s="93"/>
      <c r="L15" s="14" t="s">
        <v>67</v>
      </c>
      <c r="M15" s="8">
        <v>4</v>
      </c>
      <c r="N15" s="8">
        <v>4</v>
      </c>
      <c r="O15" s="23" t="s">
        <v>245</v>
      </c>
      <c r="P15" s="1"/>
      <c r="Q15" s="1"/>
    </row>
    <row r="16" spans="1:17" ht="308">
      <c r="A16" s="22">
        <v>0.04</v>
      </c>
      <c r="B16" s="94"/>
      <c r="C16" s="94"/>
      <c r="D16" s="8" t="s">
        <v>68</v>
      </c>
      <c r="E16" s="6" t="s">
        <v>69</v>
      </c>
      <c r="F16" s="7" t="s">
        <v>58</v>
      </c>
      <c r="G16" s="93" t="s">
        <v>70</v>
      </c>
      <c r="H16" s="93"/>
      <c r="I16" s="93"/>
      <c r="J16" s="93"/>
      <c r="K16" s="93"/>
      <c r="L16" s="14" t="s">
        <v>71</v>
      </c>
      <c r="M16" s="8">
        <v>4</v>
      </c>
      <c r="N16" s="8">
        <v>4</v>
      </c>
      <c r="O16" s="32" t="s">
        <v>256</v>
      </c>
      <c r="P16" s="1"/>
      <c r="Q16" s="1"/>
    </row>
    <row r="17" spans="1:17" ht="84">
      <c r="A17" s="22">
        <v>0.02</v>
      </c>
      <c r="B17" s="94"/>
      <c r="C17" s="94"/>
      <c r="D17" s="8" t="s">
        <v>72</v>
      </c>
      <c r="E17" s="6" t="s">
        <v>73</v>
      </c>
      <c r="F17" s="7" t="s">
        <v>29</v>
      </c>
      <c r="G17" s="7" t="s">
        <v>74</v>
      </c>
      <c r="H17" s="7" t="s">
        <v>75</v>
      </c>
      <c r="I17" s="7" t="s">
        <v>76</v>
      </c>
      <c r="J17" s="7" t="s">
        <v>77</v>
      </c>
      <c r="K17" s="7" t="s">
        <v>78</v>
      </c>
      <c r="L17" s="14" t="s">
        <v>79</v>
      </c>
      <c r="M17" s="8">
        <v>2</v>
      </c>
      <c r="N17" s="8"/>
      <c r="O17" s="33"/>
      <c r="P17" s="1"/>
      <c r="Q17" s="1"/>
    </row>
    <row r="18" spans="1:17" ht="196">
      <c r="A18" s="115">
        <v>0.2</v>
      </c>
      <c r="B18" s="94" t="s">
        <v>257</v>
      </c>
      <c r="C18" s="94" t="s">
        <v>82</v>
      </c>
      <c r="D18" s="8" t="s">
        <v>92</v>
      </c>
      <c r="E18" s="9" t="s">
        <v>93</v>
      </c>
      <c r="F18" s="8" t="s">
        <v>29</v>
      </c>
      <c r="G18" s="8" t="s">
        <v>94</v>
      </c>
      <c r="H18" s="8"/>
      <c r="I18" s="8" t="s">
        <v>95</v>
      </c>
      <c r="J18" s="8"/>
      <c r="K18" s="8" t="s">
        <v>96</v>
      </c>
      <c r="L18" s="9" t="s">
        <v>97</v>
      </c>
      <c r="M18" s="89">
        <v>20</v>
      </c>
      <c r="N18" s="8"/>
      <c r="O18" s="21"/>
      <c r="P18" s="1"/>
      <c r="Q18" s="1"/>
    </row>
    <row r="19" spans="1:17" ht="406">
      <c r="A19" s="115"/>
      <c r="B19" s="94"/>
      <c r="C19" s="94"/>
      <c r="D19" s="8" t="s">
        <v>98</v>
      </c>
      <c r="E19" s="6" t="s">
        <v>99</v>
      </c>
      <c r="F19" s="7" t="s">
        <v>29</v>
      </c>
      <c r="G19" s="8" t="s">
        <v>100</v>
      </c>
      <c r="H19" s="12" t="s">
        <v>101</v>
      </c>
      <c r="I19" s="12"/>
      <c r="J19" s="12"/>
      <c r="K19" s="12" t="s">
        <v>102</v>
      </c>
      <c r="L19" s="14" t="s">
        <v>246</v>
      </c>
      <c r="M19" s="89"/>
      <c r="N19" s="8"/>
      <c r="O19" s="21"/>
      <c r="P19" s="1"/>
      <c r="Q19" s="1"/>
    </row>
    <row r="20" spans="1:17" ht="224">
      <c r="A20" s="115"/>
      <c r="B20" s="94"/>
      <c r="C20" s="94"/>
      <c r="D20" s="8" t="s">
        <v>104</v>
      </c>
      <c r="E20" s="6" t="s">
        <v>105</v>
      </c>
      <c r="F20" s="8" t="s">
        <v>58</v>
      </c>
      <c r="G20" s="89" t="s">
        <v>106</v>
      </c>
      <c r="H20" s="89"/>
      <c r="I20" s="89"/>
      <c r="J20" s="89"/>
      <c r="K20" s="89"/>
      <c r="L20" s="9" t="s">
        <v>107</v>
      </c>
      <c r="M20" s="89"/>
      <c r="N20" s="8"/>
      <c r="O20" s="24" t="s">
        <v>259</v>
      </c>
      <c r="P20" s="1"/>
      <c r="Q20" s="1"/>
    </row>
    <row r="21" spans="1:17" ht="409.5">
      <c r="A21" s="26">
        <v>0.3</v>
      </c>
      <c r="B21" s="94" t="s">
        <v>258</v>
      </c>
      <c r="C21" s="3" t="s">
        <v>167</v>
      </c>
      <c r="D21" s="8" t="s">
        <v>184</v>
      </c>
      <c r="E21" s="6" t="s">
        <v>185</v>
      </c>
      <c r="F21" s="7" t="s">
        <v>29</v>
      </c>
      <c r="G21" s="7" t="s">
        <v>186</v>
      </c>
      <c r="H21" s="7"/>
      <c r="I21" s="7" t="s">
        <v>187</v>
      </c>
      <c r="J21" s="7"/>
      <c r="K21" s="7" t="s">
        <v>188</v>
      </c>
      <c r="L21" s="14" t="s">
        <v>189</v>
      </c>
      <c r="M21" s="89">
        <v>30</v>
      </c>
      <c r="N21" s="8"/>
      <c r="O21" s="34" t="s">
        <v>260</v>
      </c>
      <c r="P21" s="1"/>
      <c r="Q21" s="1"/>
    </row>
    <row r="22" spans="1:17" ht="115.25" customHeight="1">
      <c r="A22" s="26">
        <v>0.3</v>
      </c>
      <c r="B22" s="94"/>
      <c r="C22" s="3" t="s">
        <v>82</v>
      </c>
      <c r="D22" s="8" t="s">
        <v>190</v>
      </c>
      <c r="E22" s="9" t="s">
        <v>191</v>
      </c>
      <c r="F22" s="8" t="s">
        <v>58</v>
      </c>
      <c r="G22" s="89" t="s">
        <v>192</v>
      </c>
      <c r="H22" s="89"/>
      <c r="I22" s="89"/>
      <c r="J22" s="89"/>
      <c r="K22" s="89"/>
      <c r="L22" s="9" t="s">
        <v>193</v>
      </c>
      <c r="M22" s="89"/>
      <c r="N22" s="8"/>
      <c r="O22" s="33"/>
      <c r="P22" s="1"/>
      <c r="Q22" s="1"/>
    </row>
    <row r="23" spans="1:17" ht="409.5">
      <c r="A23" s="22">
        <v>0.1</v>
      </c>
      <c r="B23" s="3" t="s">
        <v>224</v>
      </c>
      <c r="C23" s="3" t="s">
        <v>140</v>
      </c>
      <c r="D23" s="8" t="s">
        <v>140</v>
      </c>
      <c r="E23" s="6"/>
      <c r="F23" s="7"/>
      <c r="G23" s="7"/>
      <c r="H23" s="7"/>
      <c r="I23" s="7"/>
      <c r="J23" s="7"/>
      <c r="K23" s="7"/>
      <c r="L23" s="14"/>
      <c r="M23" s="8">
        <v>10</v>
      </c>
      <c r="N23" s="8"/>
      <c r="O23" s="24" t="s">
        <v>260</v>
      </c>
      <c r="P23" s="1"/>
      <c r="Q23" s="1"/>
    </row>
    <row r="24" spans="1:17" ht="57.65" customHeight="1">
      <c r="A24" s="22" t="s">
        <v>231</v>
      </c>
      <c r="B24" s="94" t="s">
        <v>232</v>
      </c>
      <c r="C24" s="94"/>
      <c r="D24" s="94"/>
      <c r="E24" s="9" t="s">
        <v>233</v>
      </c>
      <c r="F24" s="7" t="s">
        <v>40</v>
      </c>
      <c r="G24" s="96" t="s">
        <v>239</v>
      </c>
      <c r="H24" s="96"/>
      <c r="I24" s="96"/>
      <c r="J24" s="96"/>
      <c r="K24" s="96"/>
      <c r="L24" s="96"/>
      <c r="M24" s="14"/>
      <c r="N24" s="14"/>
      <c r="O24" s="21"/>
      <c r="P24" s="1"/>
      <c r="Q24" s="1"/>
    </row>
    <row r="25" spans="1:17" ht="14.5" thickBot="1">
      <c r="A25" s="27"/>
      <c r="B25" s="28"/>
      <c r="C25" s="28"/>
      <c r="D25" s="28"/>
      <c r="E25" s="28"/>
      <c r="F25" s="28"/>
      <c r="G25" s="28"/>
      <c r="H25" s="28"/>
      <c r="I25" s="28"/>
      <c r="J25" s="28"/>
      <c r="K25" s="29"/>
      <c r="L25" s="28"/>
      <c r="M25" s="28">
        <f>SUM(M7:M24)</f>
        <v>100</v>
      </c>
      <c r="N25" s="28">
        <f>SUM(N7:N24)</f>
        <v>23.984999999999999</v>
      </c>
      <c r="O25" s="30"/>
      <c r="P25" s="1"/>
      <c r="Q25" s="1"/>
    </row>
  </sheetData>
  <mergeCells count="35">
    <mergeCell ref="G9:K9"/>
    <mergeCell ref="C10:C12"/>
    <mergeCell ref="G11:K11"/>
    <mergeCell ref="G12:K12"/>
    <mergeCell ref="A2:O2"/>
    <mergeCell ref="A3:A6"/>
    <mergeCell ref="B3:D4"/>
    <mergeCell ref="E3:E6"/>
    <mergeCell ref="F3:K4"/>
    <mergeCell ref="L3:L6"/>
    <mergeCell ref="M3:M6"/>
    <mergeCell ref="N3:N6"/>
    <mergeCell ref="O3:O6"/>
    <mergeCell ref="B5:B6"/>
    <mergeCell ref="F5:F6"/>
    <mergeCell ref="G5:K5"/>
    <mergeCell ref="A18:A20"/>
    <mergeCell ref="B18:B20"/>
    <mergeCell ref="C18:C20"/>
    <mergeCell ref="C5:C6"/>
    <mergeCell ref="D5:D6"/>
    <mergeCell ref="B7:B17"/>
    <mergeCell ref="C7:C9"/>
    <mergeCell ref="B24:D24"/>
    <mergeCell ref="G24:L24"/>
    <mergeCell ref="C13:C17"/>
    <mergeCell ref="G13:K13"/>
    <mergeCell ref="G14:K14"/>
    <mergeCell ref="G15:K15"/>
    <mergeCell ref="G16:K16"/>
    <mergeCell ref="M18:M20"/>
    <mergeCell ref="G20:K20"/>
    <mergeCell ref="B21:B22"/>
    <mergeCell ref="M21:M22"/>
    <mergeCell ref="G22:K22"/>
  </mergeCells>
  <phoneticPr fontId="17" type="noConversion"/>
  <pageMargins left="0.7" right="0.7" top="0.75" bottom="0.75" header="0.3" footer="0.3"/>
  <pageSetup paperSize="9" scale="66"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5B3C1-89C5-43AE-B70A-5374DD261DB2}">
  <dimension ref="A1:Q25"/>
  <sheetViews>
    <sheetView tabSelected="1" view="pageBreakPreview" topLeftCell="B1" zoomScale="62" zoomScaleNormal="100" zoomScaleSheetLayoutView="62" workbookViewId="0">
      <selection activeCell="D14" sqref="D14"/>
    </sheetView>
  </sheetViews>
  <sheetFormatPr defaultColWidth="7.453125" defaultRowHeight="15"/>
  <cols>
    <col min="1" max="1" width="6" style="150" hidden="1" customWidth="1"/>
    <col min="2" max="2" width="17.6328125" style="150" customWidth="1"/>
    <col min="3" max="3" width="15.90625" style="150" customWidth="1"/>
    <col min="4" max="4" width="18.36328125" style="150" customWidth="1"/>
    <col min="5" max="5" width="42.6328125" style="150" bestFit="1" customWidth="1"/>
    <col min="6" max="6" width="12.54296875" style="150" bestFit="1" customWidth="1"/>
    <col min="7" max="7" width="8.1796875" style="150" bestFit="1" customWidth="1"/>
    <col min="8" max="8" width="9.54296875" style="150" bestFit="1" customWidth="1"/>
    <col min="9" max="9" width="9.36328125" style="150" bestFit="1" customWidth="1"/>
    <col min="10" max="10" width="11.453125" style="150" bestFit="1" customWidth="1"/>
    <col min="11" max="11" width="6.1796875" style="180" bestFit="1" customWidth="1"/>
    <col min="12" max="12" width="49.1796875" style="150" customWidth="1"/>
    <col min="13" max="13" width="6.453125" style="150" customWidth="1"/>
    <col min="14" max="14" width="7.90625" style="150" customWidth="1"/>
    <col min="15" max="15" width="51.54296875" style="150" customWidth="1"/>
    <col min="16" max="16" width="14.81640625" style="150" bestFit="1" customWidth="1"/>
    <col min="17" max="17" width="9.90625" style="150" bestFit="1" customWidth="1"/>
    <col min="18" max="16384" width="7.453125" style="150"/>
  </cols>
  <sheetData>
    <row r="1" spans="1:17" ht="25" customHeight="1">
      <c r="A1" s="163" t="s">
        <v>0</v>
      </c>
      <c r="B1" s="181"/>
      <c r="C1" s="181"/>
      <c r="D1" s="181"/>
      <c r="E1" s="181"/>
      <c r="F1" s="181"/>
      <c r="G1" s="181"/>
      <c r="H1" s="181"/>
      <c r="I1" s="181"/>
      <c r="J1" s="181"/>
      <c r="K1" s="181"/>
      <c r="L1" s="181"/>
      <c r="M1" s="181"/>
      <c r="N1" s="181"/>
      <c r="O1" s="181"/>
    </row>
    <row r="2" spans="1:17" ht="34.5" customHeight="1" thickBot="1">
      <c r="A2" s="149" t="s">
        <v>323</v>
      </c>
      <c r="B2" s="149"/>
      <c r="C2" s="149"/>
      <c r="D2" s="149"/>
      <c r="E2" s="149"/>
      <c r="F2" s="149"/>
      <c r="G2" s="149"/>
      <c r="H2" s="149"/>
      <c r="I2" s="149"/>
      <c r="J2" s="149"/>
      <c r="K2" s="149"/>
      <c r="L2" s="149"/>
      <c r="M2" s="149"/>
      <c r="N2" s="149"/>
      <c r="O2" s="149"/>
    </row>
    <row r="3" spans="1:17" ht="11.25" customHeight="1">
      <c r="A3" s="182" t="s">
        <v>1</v>
      </c>
      <c r="B3" s="183" t="s">
        <v>247</v>
      </c>
      <c r="C3" s="183"/>
      <c r="D3" s="183"/>
      <c r="E3" s="184" t="s">
        <v>3</v>
      </c>
      <c r="F3" s="184" t="s">
        <v>4</v>
      </c>
      <c r="G3" s="184"/>
      <c r="H3" s="184"/>
      <c r="I3" s="184"/>
      <c r="J3" s="184"/>
      <c r="K3" s="184"/>
      <c r="L3" s="184" t="s">
        <v>5</v>
      </c>
      <c r="M3" s="184" t="s">
        <v>248</v>
      </c>
      <c r="N3" s="184" t="s">
        <v>348</v>
      </c>
      <c r="O3" s="185" t="s">
        <v>347</v>
      </c>
    </row>
    <row r="4" spans="1:17" ht="13.5" customHeight="1">
      <c r="A4" s="186"/>
      <c r="B4" s="187"/>
      <c r="C4" s="187"/>
      <c r="D4" s="187"/>
      <c r="E4" s="188"/>
      <c r="F4" s="188"/>
      <c r="G4" s="188"/>
      <c r="H4" s="188"/>
      <c r="I4" s="188"/>
      <c r="J4" s="188"/>
      <c r="K4" s="188"/>
      <c r="L4" s="188"/>
      <c r="M4" s="188"/>
      <c r="N4" s="188"/>
      <c r="O4" s="189"/>
    </row>
    <row r="5" spans="1:17" ht="14.25" customHeight="1">
      <c r="A5" s="186"/>
      <c r="B5" s="187" t="s">
        <v>356</v>
      </c>
      <c r="C5" s="187" t="s">
        <v>357</v>
      </c>
      <c r="D5" s="188" t="s">
        <v>308</v>
      </c>
      <c r="E5" s="188"/>
      <c r="F5" s="188" t="s">
        <v>13</v>
      </c>
      <c r="G5" s="188" t="s">
        <v>14</v>
      </c>
      <c r="H5" s="188"/>
      <c r="I5" s="188"/>
      <c r="J5" s="188"/>
      <c r="K5" s="188"/>
      <c r="L5" s="188"/>
      <c r="M5" s="188"/>
      <c r="N5" s="188"/>
      <c r="O5" s="189"/>
    </row>
    <row r="6" spans="1:17" ht="19.5" customHeight="1">
      <c r="A6" s="186"/>
      <c r="B6" s="187"/>
      <c r="C6" s="187"/>
      <c r="D6" s="188"/>
      <c r="E6" s="188"/>
      <c r="F6" s="188"/>
      <c r="G6" s="190">
        <v>0</v>
      </c>
      <c r="H6" s="190">
        <v>0.3</v>
      </c>
      <c r="I6" s="190">
        <v>0.6</v>
      </c>
      <c r="J6" s="190">
        <v>0.8</v>
      </c>
      <c r="K6" s="190">
        <v>1</v>
      </c>
      <c r="L6" s="188"/>
      <c r="M6" s="188"/>
      <c r="N6" s="188"/>
      <c r="O6" s="189"/>
    </row>
    <row r="7" spans="1:17" ht="125" customHeight="1">
      <c r="A7" s="151">
        <v>0.02</v>
      </c>
      <c r="B7" s="152" t="s">
        <v>24</v>
      </c>
      <c r="C7" s="152" t="s">
        <v>26</v>
      </c>
      <c r="D7" s="153" t="s">
        <v>27</v>
      </c>
      <c r="E7" s="154" t="s">
        <v>28</v>
      </c>
      <c r="F7" s="155" t="s">
        <v>29</v>
      </c>
      <c r="G7" s="155" t="s">
        <v>30</v>
      </c>
      <c r="H7" s="155"/>
      <c r="I7" s="155" t="s">
        <v>31</v>
      </c>
      <c r="J7" s="155"/>
      <c r="K7" s="155" t="s">
        <v>32</v>
      </c>
      <c r="L7" s="156" t="s">
        <v>242</v>
      </c>
      <c r="M7" s="153">
        <v>2</v>
      </c>
      <c r="N7" s="153">
        <v>2</v>
      </c>
      <c r="O7" s="157"/>
    </row>
    <row r="8" spans="1:17" ht="91.5" customHeight="1">
      <c r="A8" s="151">
        <v>0.03</v>
      </c>
      <c r="B8" s="152"/>
      <c r="C8" s="152"/>
      <c r="D8" s="153" t="s">
        <v>360</v>
      </c>
      <c r="E8" s="154" t="s">
        <v>241</v>
      </c>
      <c r="F8" s="155" t="s">
        <v>29</v>
      </c>
      <c r="G8" s="155" t="s">
        <v>35</v>
      </c>
      <c r="H8" s="155"/>
      <c r="I8" s="155" t="s">
        <v>36</v>
      </c>
      <c r="J8" s="155"/>
      <c r="K8" s="155" t="s">
        <v>37</v>
      </c>
      <c r="L8" s="156" t="s">
        <v>236</v>
      </c>
      <c r="M8" s="153">
        <v>3</v>
      </c>
      <c r="N8" s="153">
        <v>3</v>
      </c>
      <c r="O8" s="157"/>
    </row>
    <row r="9" spans="1:17" ht="91" customHeight="1">
      <c r="A9" s="151">
        <v>0.03</v>
      </c>
      <c r="B9" s="152"/>
      <c r="C9" s="152"/>
      <c r="D9" s="153" t="s">
        <v>38</v>
      </c>
      <c r="E9" s="154" t="s">
        <v>39</v>
      </c>
      <c r="F9" s="155" t="s">
        <v>40</v>
      </c>
      <c r="G9" s="158" t="s">
        <v>41</v>
      </c>
      <c r="H9" s="158"/>
      <c r="I9" s="158"/>
      <c r="J9" s="158"/>
      <c r="K9" s="158"/>
      <c r="L9" s="156" t="s">
        <v>42</v>
      </c>
      <c r="M9" s="153">
        <v>3</v>
      </c>
      <c r="N9" s="153">
        <v>3</v>
      </c>
      <c r="O9" s="157"/>
    </row>
    <row r="10" spans="1:17" ht="184" customHeight="1">
      <c r="A10" s="151">
        <v>0.04</v>
      </c>
      <c r="B10" s="152"/>
      <c r="C10" s="152" t="s">
        <v>43</v>
      </c>
      <c r="D10" s="153" t="s">
        <v>359</v>
      </c>
      <c r="E10" s="154" t="s">
        <v>45</v>
      </c>
      <c r="F10" s="155" t="s">
        <v>46</v>
      </c>
      <c r="G10" s="155" t="s">
        <v>47</v>
      </c>
      <c r="H10" s="155"/>
      <c r="I10" s="155"/>
      <c r="J10" s="155"/>
      <c r="K10" s="155" t="s">
        <v>48</v>
      </c>
      <c r="L10" s="156" t="s">
        <v>237</v>
      </c>
      <c r="M10" s="153">
        <v>4</v>
      </c>
      <c r="N10" s="153">
        <v>4</v>
      </c>
      <c r="O10" s="157"/>
    </row>
    <row r="11" spans="1:17" ht="91" customHeight="1">
      <c r="A11" s="151">
        <v>0.03</v>
      </c>
      <c r="B11" s="152"/>
      <c r="C11" s="152"/>
      <c r="D11" s="153" t="s">
        <v>49</v>
      </c>
      <c r="E11" s="154" t="s">
        <v>50</v>
      </c>
      <c r="F11" s="155" t="s">
        <v>40</v>
      </c>
      <c r="G11" s="158" t="s">
        <v>266</v>
      </c>
      <c r="H11" s="158"/>
      <c r="I11" s="158"/>
      <c r="J11" s="158"/>
      <c r="K11" s="158"/>
      <c r="L11" s="156" t="s">
        <v>252</v>
      </c>
      <c r="M11" s="153">
        <v>3</v>
      </c>
      <c r="N11" s="153">
        <v>3</v>
      </c>
      <c r="O11" s="157"/>
    </row>
    <row r="12" spans="1:17" ht="107.5" customHeight="1">
      <c r="A12" s="151">
        <v>0.02</v>
      </c>
      <c r="B12" s="152"/>
      <c r="C12" s="152"/>
      <c r="D12" s="153" t="s">
        <v>52</v>
      </c>
      <c r="E12" s="154" t="s">
        <v>53</v>
      </c>
      <c r="F12" s="155" t="s">
        <v>40</v>
      </c>
      <c r="G12" s="158" t="s">
        <v>41</v>
      </c>
      <c r="H12" s="158"/>
      <c r="I12" s="158"/>
      <c r="J12" s="158"/>
      <c r="K12" s="158"/>
      <c r="L12" s="156" t="s">
        <v>243</v>
      </c>
      <c r="M12" s="153">
        <v>4</v>
      </c>
      <c r="N12" s="153">
        <v>4</v>
      </c>
      <c r="O12" s="159"/>
    </row>
    <row r="13" spans="1:17" ht="46.5" customHeight="1">
      <c r="A13" s="151">
        <v>0.03</v>
      </c>
      <c r="B13" s="152"/>
      <c r="C13" s="152" t="s">
        <v>55</v>
      </c>
      <c r="D13" s="153" t="s">
        <v>365</v>
      </c>
      <c r="E13" s="154" t="s">
        <v>57</v>
      </c>
      <c r="F13" s="155" t="s">
        <v>58</v>
      </c>
      <c r="G13" s="160" t="s">
        <v>59</v>
      </c>
      <c r="H13" s="160"/>
      <c r="I13" s="160"/>
      <c r="J13" s="160"/>
      <c r="K13" s="160"/>
      <c r="L13" s="156" t="s">
        <v>60</v>
      </c>
      <c r="M13" s="153">
        <v>3</v>
      </c>
      <c r="N13" s="153">
        <v>3</v>
      </c>
      <c r="O13" s="159"/>
    </row>
    <row r="14" spans="1:17" s="164" customFormat="1" ht="81" customHeight="1">
      <c r="A14" s="151">
        <v>0.1</v>
      </c>
      <c r="B14" s="152"/>
      <c r="C14" s="152"/>
      <c r="D14" s="153" t="s">
        <v>366</v>
      </c>
      <c r="E14" s="154" t="s">
        <v>62</v>
      </c>
      <c r="F14" s="155" t="s">
        <v>58</v>
      </c>
      <c r="G14" s="158" t="s">
        <v>238</v>
      </c>
      <c r="H14" s="158"/>
      <c r="I14" s="158"/>
      <c r="J14" s="158"/>
      <c r="K14" s="158"/>
      <c r="L14" s="156" t="s">
        <v>63</v>
      </c>
      <c r="M14" s="153">
        <v>8</v>
      </c>
      <c r="N14" s="153">
        <f>IF((1-P14/0.2)*M14&gt;0,(1-P14/0.2)*M14,0)</f>
        <v>0</v>
      </c>
      <c r="O14" s="161" t="s">
        <v>333</v>
      </c>
      <c r="P14" s="162">
        <f>187.43/771.68*100%</f>
        <v>0.24288565208376531</v>
      </c>
      <c r="Q14" s="163">
        <f>(1-P14/0.2)*10</f>
        <v>-2.1442826041882657</v>
      </c>
    </row>
    <row r="15" spans="1:17" ht="129" customHeight="1">
      <c r="A15" s="151">
        <v>0.04</v>
      </c>
      <c r="B15" s="152"/>
      <c r="C15" s="152"/>
      <c r="D15" s="153" t="s">
        <v>367</v>
      </c>
      <c r="E15" s="154" t="s">
        <v>65</v>
      </c>
      <c r="F15" s="155" t="s">
        <v>58</v>
      </c>
      <c r="G15" s="158" t="s">
        <v>66</v>
      </c>
      <c r="H15" s="158"/>
      <c r="I15" s="158"/>
      <c r="J15" s="158"/>
      <c r="K15" s="158"/>
      <c r="L15" s="156" t="s">
        <v>358</v>
      </c>
      <c r="M15" s="153">
        <v>4</v>
      </c>
      <c r="N15" s="153">
        <v>3</v>
      </c>
      <c r="O15" s="165" t="s">
        <v>362</v>
      </c>
    </row>
    <row r="16" spans="1:17" ht="77.5" customHeight="1">
      <c r="A16" s="151">
        <v>0.04</v>
      </c>
      <c r="B16" s="152"/>
      <c r="C16" s="152"/>
      <c r="D16" s="153" t="s">
        <v>68</v>
      </c>
      <c r="E16" s="154" t="s">
        <v>69</v>
      </c>
      <c r="F16" s="155" t="s">
        <v>58</v>
      </c>
      <c r="G16" s="158" t="s">
        <v>70</v>
      </c>
      <c r="H16" s="158"/>
      <c r="I16" s="158"/>
      <c r="J16" s="158"/>
      <c r="K16" s="158"/>
      <c r="L16" s="156" t="s">
        <v>71</v>
      </c>
      <c r="M16" s="153">
        <v>4</v>
      </c>
      <c r="N16" s="153">
        <v>4</v>
      </c>
      <c r="O16" s="159"/>
    </row>
    <row r="17" spans="1:17" ht="48.5" customHeight="1">
      <c r="A17" s="151">
        <v>0.02</v>
      </c>
      <c r="B17" s="152"/>
      <c r="C17" s="152"/>
      <c r="D17" s="153" t="s">
        <v>72</v>
      </c>
      <c r="E17" s="154" t="s">
        <v>73</v>
      </c>
      <c r="F17" s="155" t="s">
        <v>29</v>
      </c>
      <c r="G17" s="155" t="s">
        <v>74</v>
      </c>
      <c r="H17" s="155" t="s">
        <v>75</v>
      </c>
      <c r="I17" s="155" t="s">
        <v>76</v>
      </c>
      <c r="J17" s="155" t="s">
        <v>77</v>
      </c>
      <c r="K17" s="155" t="s">
        <v>78</v>
      </c>
      <c r="L17" s="156" t="s">
        <v>79</v>
      </c>
      <c r="M17" s="153">
        <v>2</v>
      </c>
      <c r="N17" s="153">
        <v>2</v>
      </c>
      <c r="O17" s="166"/>
    </row>
    <row r="18" spans="1:17" ht="60" customHeight="1">
      <c r="A18" s="167">
        <v>0.2</v>
      </c>
      <c r="B18" s="152" t="s">
        <v>257</v>
      </c>
      <c r="C18" s="152" t="s">
        <v>82</v>
      </c>
      <c r="D18" s="153" t="s">
        <v>92</v>
      </c>
      <c r="E18" s="168" t="s">
        <v>93</v>
      </c>
      <c r="F18" s="153" t="s">
        <v>29</v>
      </c>
      <c r="G18" s="153" t="s">
        <v>94</v>
      </c>
      <c r="H18" s="153"/>
      <c r="I18" s="153" t="s">
        <v>95</v>
      </c>
      <c r="J18" s="153"/>
      <c r="K18" s="153" t="s">
        <v>96</v>
      </c>
      <c r="L18" s="168" t="s">
        <v>267</v>
      </c>
      <c r="M18" s="153">
        <v>10</v>
      </c>
      <c r="N18" s="153">
        <v>10</v>
      </c>
      <c r="O18" s="166"/>
    </row>
    <row r="19" spans="1:17" ht="104" customHeight="1">
      <c r="A19" s="167"/>
      <c r="B19" s="152"/>
      <c r="C19" s="152"/>
      <c r="D19" s="153" t="s">
        <v>364</v>
      </c>
      <c r="E19" s="154" t="s">
        <v>99</v>
      </c>
      <c r="F19" s="155" t="s">
        <v>29</v>
      </c>
      <c r="G19" s="153" t="s">
        <v>100</v>
      </c>
      <c r="H19" s="169" t="s">
        <v>101</v>
      </c>
      <c r="I19" s="169"/>
      <c r="J19" s="169"/>
      <c r="K19" s="169" t="s">
        <v>102</v>
      </c>
      <c r="L19" s="156" t="s">
        <v>363</v>
      </c>
      <c r="M19" s="153">
        <v>10</v>
      </c>
      <c r="N19" s="153">
        <v>10</v>
      </c>
      <c r="O19" s="166"/>
    </row>
    <row r="20" spans="1:17" ht="111" customHeight="1">
      <c r="A20" s="167"/>
      <c r="B20" s="152"/>
      <c r="C20" s="152"/>
      <c r="D20" s="153" t="s">
        <v>355</v>
      </c>
      <c r="E20" s="154" t="s">
        <v>105</v>
      </c>
      <c r="F20" s="153" t="s">
        <v>58</v>
      </c>
      <c r="G20" s="170" t="s">
        <v>329</v>
      </c>
      <c r="H20" s="170"/>
      <c r="I20" s="170"/>
      <c r="J20" s="170"/>
      <c r="K20" s="170"/>
      <c r="L20" s="168" t="s">
        <v>331</v>
      </c>
      <c r="M20" s="153">
        <v>10</v>
      </c>
      <c r="N20" s="171">
        <f>IF((13+19*0.8)/32&gt;=0.9,10,10-(0.9-(13+19*0.8)/32)*100*0.5)</f>
        <v>9.0625000000000036</v>
      </c>
      <c r="O20" s="159" t="s">
        <v>332</v>
      </c>
      <c r="P20" s="172">
        <f>((13+22*0.8)/35*100%)</f>
        <v>0.87428571428571433</v>
      </c>
      <c r="Q20" s="173">
        <f>(13+19*0.8)/32</f>
        <v>0.88125000000000009</v>
      </c>
    </row>
    <row r="21" spans="1:17" ht="51" customHeight="1">
      <c r="A21" s="174">
        <v>0.6</v>
      </c>
      <c r="B21" s="152" t="s">
        <v>258</v>
      </c>
      <c r="C21" s="175" t="s">
        <v>167</v>
      </c>
      <c r="D21" s="153" t="s">
        <v>268</v>
      </c>
      <c r="E21" s="154" t="s">
        <v>272</v>
      </c>
      <c r="F21" s="155" t="s">
        <v>29</v>
      </c>
      <c r="G21" s="155"/>
      <c r="H21" s="155"/>
      <c r="I21" s="155"/>
      <c r="J21" s="155"/>
      <c r="K21" s="155"/>
      <c r="L21" s="156" t="s">
        <v>276</v>
      </c>
      <c r="M21" s="153">
        <v>10</v>
      </c>
      <c r="N21" s="153">
        <v>10</v>
      </c>
      <c r="O21" s="159"/>
    </row>
    <row r="22" spans="1:17" ht="51" customHeight="1">
      <c r="A22" s="176"/>
      <c r="B22" s="152"/>
      <c r="C22" s="177"/>
      <c r="D22" s="153" t="s">
        <v>269</v>
      </c>
      <c r="E22" s="154" t="s">
        <v>273</v>
      </c>
      <c r="F22" s="155" t="s">
        <v>29</v>
      </c>
      <c r="G22" s="155"/>
      <c r="H22" s="155"/>
      <c r="I22" s="155"/>
      <c r="J22" s="155"/>
      <c r="K22" s="155"/>
      <c r="L22" s="156" t="s">
        <v>277</v>
      </c>
      <c r="M22" s="153">
        <v>10</v>
      </c>
      <c r="N22" s="153">
        <v>10</v>
      </c>
      <c r="O22" s="159"/>
    </row>
    <row r="23" spans="1:17" ht="51" customHeight="1">
      <c r="A23" s="176"/>
      <c r="B23" s="152"/>
      <c r="C23" s="177"/>
      <c r="D23" s="153" t="s">
        <v>270</v>
      </c>
      <c r="E23" s="154" t="s">
        <v>274</v>
      </c>
      <c r="F23" s="155"/>
      <c r="G23" s="155"/>
      <c r="H23" s="155"/>
      <c r="I23" s="155"/>
      <c r="J23" s="155"/>
      <c r="K23" s="155"/>
      <c r="L23" s="156" t="s">
        <v>278</v>
      </c>
      <c r="M23" s="153">
        <v>5</v>
      </c>
      <c r="N23" s="153">
        <v>5</v>
      </c>
      <c r="O23" s="159"/>
    </row>
    <row r="24" spans="1:17" ht="51" customHeight="1">
      <c r="A24" s="178">
        <v>0.1</v>
      </c>
      <c r="B24" s="152"/>
      <c r="C24" s="179" t="s">
        <v>82</v>
      </c>
      <c r="D24" s="153" t="s">
        <v>271</v>
      </c>
      <c r="E24" s="168" t="s">
        <v>275</v>
      </c>
      <c r="F24" s="153"/>
      <c r="G24" s="170"/>
      <c r="H24" s="170"/>
      <c r="I24" s="170"/>
      <c r="J24" s="170"/>
      <c r="K24" s="170"/>
      <c r="L24" s="168" t="s">
        <v>279</v>
      </c>
      <c r="M24" s="153">
        <v>5</v>
      </c>
      <c r="N24" s="153">
        <v>5</v>
      </c>
      <c r="O24" s="166"/>
    </row>
    <row r="25" spans="1:17" ht="37.5" customHeight="1" thickBot="1">
      <c r="A25" s="191"/>
      <c r="B25" s="192" t="s">
        <v>361</v>
      </c>
      <c r="C25" s="192"/>
      <c r="D25" s="192"/>
      <c r="E25" s="192"/>
      <c r="F25" s="192"/>
      <c r="G25" s="192"/>
      <c r="H25" s="192"/>
      <c r="I25" s="192"/>
      <c r="J25" s="192"/>
      <c r="K25" s="193"/>
      <c r="L25" s="192"/>
      <c r="M25" s="192">
        <f>SUM(M7:M24)</f>
        <v>100</v>
      </c>
      <c r="N25" s="194">
        <f>SUM(N7:N24)</f>
        <v>90.0625</v>
      </c>
      <c r="O25" s="195"/>
    </row>
  </sheetData>
  <mergeCells count="33">
    <mergeCell ref="A2:O2"/>
    <mergeCell ref="A3:A6"/>
    <mergeCell ref="B3:D4"/>
    <mergeCell ref="E3:E6"/>
    <mergeCell ref="F3:K4"/>
    <mergeCell ref="L3:L6"/>
    <mergeCell ref="M3:M6"/>
    <mergeCell ref="N3:N6"/>
    <mergeCell ref="O3:O6"/>
    <mergeCell ref="B5:B6"/>
    <mergeCell ref="C5:C6"/>
    <mergeCell ref="D5:D6"/>
    <mergeCell ref="F5:F6"/>
    <mergeCell ref="G5:K5"/>
    <mergeCell ref="B7:B17"/>
    <mergeCell ref="C7:C9"/>
    <mergeCell ref="G9:K9"/>
    <mergeCell ref="C10:C12"/>
    <mergeCell ref="G11:K11"/>
    <mergeCell ref="G12:K12"/>
    <mergeCell ref="C13:C17"/>
    <mergeCell ref="G13:K13"/>
    <mergeCell ref="G14:K14"/>
    <mergeCell ref="G15:K15"/>
    <mergeCell ref="G16:K16"/>
    <mergeCell ref="A21:A23"/>
    <mergeCell ref="G20:K20"/>
    <mergeCell ref="B21:B24"/>
    <mergeCell ref="G24:K24"/>
    <mergeCell ref="A18:A20"/>
    <mergeCell ref="C21:C23"/>
    <mergeCell ref="B18:B20"/>
    <mergeCell ref="C18:C20"/>
  </mergeCells>
  <phoneticPr fontId="17" type="noConversion"/>
  <pageMargins left="0.7" right="0.7" top="0.75" bottom="0.75" header="0.3" footer="0.3"/>
  <pageSetup paperSize="9" scale="28" orientation="portrait" horizontalDpi="1200" verticalDpi="1200" r:id="rId1"/>
  <colBreaks count="1" manualBreakCount="1">
    <brk id="15"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C2921-E2A5-41A6-9B33-39D0279C2392}">
  <dimension ref="A1:F18"/>
  <sheetViews>
    <sheetView workbookViewId="0">
      <selection activeCell="F12" sqref="F12"/>
    </sheetView>
  </sheetViews>
  <sheetFormatPr defaultRowHeight="14"/>
  <cols>
    <col min="1" max="6" width="15.36328125" customWidth="1"/>
  </cols>
  <sheetData>
    <row r="1" spans="1:6" ht="15.5" thickBot="1">
      <c r="A1" s="43" t="s">
        <v>11</v>
      </c>
      <c r="B1" s="39" t="s">
        <v>12</v>
      </c>
      <c r="C1" s="39" t="s">
        <v>308</v>
      </c>
      <c r="D1" s="39" t="s">
        <v>288</v>
      </c>
      <c r="E1" s="39" t="s">
        <v>289</v>
      </c>
      <c r="F1" s="39" t="s">
        <v>290</v>
      </c>
    </row>
    <row r="2" spans="1:6" ht="31.25" customHeight="1">
      <c r="A2" s="142" t="s">
        <v>310</v>
      </c>
      <c r="B2" s="142" t="s">
        <v>309</v>
      </c>
      <c r="C2" s="43" t="s">
        <v>291</v>
      </c>
      <c r="D2" s="42">
        <v>4</v>
      </c>
      <c r="E2" s="49">
        <v>4</v>
      </c>
      <c r="F2" s="43"/>
    </row>
    <row r="3" spans="1:6" ht="30.5" thickBot="1">
      <c r="A3" s="143"/>
      <c r="B3" s="143"/>
      <c r="C3" s="52" t="s">
        <v>292</v>
      </c>
      <c r="D3" s="53">
        <v>4</v>
      </c>
      <c r="E3" s="64">
        <v>3.5</v>
      </c>
      <c r="F3" s="52"/>
    </row>
    <row r="4" spans="1:6" ht="16" thickBot="1">
      <c r="A4" s="143"/>
      <c r="B4" s="143"/>
      <c r="C4" s="52" t="s">
        <v>293</v>
      </c>
      <c r="D4" s="53">
        <v>4</v>
      </c>
      <c r="E4" s="53"/>
      <c r="F4" s="53" t="s">
        <v>294</v>
      </c>
    </row>
    <row r="5" spans="1:6" ht="31.5" thickBot="1">
      <c r="A5" s="143"/>
      <c r="B5" s="143"/>
      <c r="C5" s="41" t="s">
        <v>295</v>
      </c>
      <c r="D5" s="41">
        <v>3</v>
      </c>
      <c r="E5" s="41">
        <v>3</v>
      </c>
      <c r="F5" s="41" t="s">
        <v>294</v>
      </c>
    </row>
    <row r="6" spans="1:6" ht="16" thickBot="1">
      <c r="A6" s="143"/>
      <c r="B6" s="144"/>
      <c r="C6" s="52" t="s">
        <v>296</v>
      </c>
      <c r="D6" s="53">
        <v>2</v>
      </c>
      <c r="E6" s="53"/>
      <c r="F6" s="53" t="s">
        <v>294</v>
      </c>
    </row>
    <row r="7" spans="1:6" ht="30.5" thickBot="1">
      <c r="A7" s="143"/>
      <c r="B7" s="147" t="s">
        <v>297</v>
      </c>
      <c r="C7" s="39" t="s">
        <v>298</v>
      </c>
      <c r="D7" s="41">
        <v>4</v>
      </c>
      <c r="E7" s="41">
        <v>4</v>
      </c>
      <c r="F7" s="41" t="s">
        <v>294</v>
      </c>
    </row>
    <row r="8" spans="1:6" ht="30.5" thickBot="1">
      <c r="A8" s="143"/>
      <c r="B8" s="148"/>
      <c r="C8" s="52" t="s">
        <v>299</v>
      </c>
      <c r="D8" s="53">
        <v>4</v>
      </c>
      <c r="E8" s="53">
        <v>3.5</v>
      </c>
      <c r="F8" s="54" t="s">
        <v>300</v>
      </c>
    </row>
    <row r="9" spans="1:6" ht="30">
      <c r="A9" s="143"/>
      <c r="B9" s="44" t="s">
        <v>314</v>
      </c>
      <c r="C9" s="40" t="s">
        <v>315</v>
      </c>
      <c r="D9" s="47">
        <v>4</v>
      </c>
      <c r="E9" s="47">
        <v>4</v>
      </c>
      <c r="F9" s="51"/>
    </row>
    <row r="10" spans="1:6" ht="30">
      <c r="A10" s="143"/>
      <c r="B10" s="143" t="s">
        <v>301</v>
      </c>
      <c r="C10" s="40" t="s">
        <v>316</v>
      </c>
      <c r="D10" s="47">
        <v>2</v>
      </c>
      <c r="E10" s="47">
        <v>4</v>
      </c>
      <c r="F10" s="51"/>
    </row>
    <row r="11" spans="1:6" ht="30.5" thickBot="1">
      <c r="A11" s="143"/>
      <c r="B11" s="143"/>
      <c r="C11" s="55" t="s">
        <v>317</v>
      </c>
      <c r="D11" s="56">
        <v>2</v>
      </c>
      <c r="E11" s="56">
        <v>1.5</v>
      </c>
      <c r="F11" s="57" t="s">
        <v>320</v>
      </c>
    </row>
    <row r="12" spans="1:6" ht="30.5" thickBot="1">
      <c r="A12" s="143"/>
      <c r="B12" s="144"/>
      <c r="C12" s="58" t="s">
        <v>318</v>
      </c>
      <c r="D12" s="59">
        <v>2</v>
      </c>
      <c r="E12" s="60">
        <v>1.8</v>
      </c>
      <c r="F12" s="63" t="s">
        <v>319</v>
      </c>
    </row>
    <row r="13" spans="1:6" ht="31.5" thickBot="1">
      <c r="A13" s="143"/>
      <c r="B13" s="43" t="s">
        <v>302</v>
      </c>
      <c r="C13" s="61" t="s">
        <v>303</v>
      </c>
      <c r="D13" s="59">
        <v>5</v>
      </c>
      <c r="E13" s="60"/>
      <c r="F13" s="62"/>
    </row>
    <row r="14" spans="1:6" ht="30.5" thickBot="1">
      <c r="A14" s="145" t="s">
        <v>311</v>
      </c>
      <c r="B14" s="46" t="s">
        <v>313</v>
      </c>
      <c r="C14" s="39"/>
      <c r="D14" s="41">
        <v>20</v>
      </c>
      <c r="E14" s="41">
        <v>20</v>
      </c>
      <c r="F14" s="41"/>
    </row>
    <row r="15" spans="1:6" ht="30.5" thickBot="1">
      <c r="A15" s="146"/>
      <c r="B15" s="46" t="s">
        <v>312</v>
      </c>
      <c r="C15" s="39"/>
      <c r="D15" s="41">
        <v>30</v>
      </c>
      <c r="E15" s="41">
        <v>30</v>
      </c>
      <c r="F15" s="41"/>
    </row>
    <row r="16" spans="1:6" ht="31.5" thickBot="1">
      <c r="A16" s="50" t="s">
        <v>304</v>
      </c>
      <c r="B16" s="48" t="s">
        <v>305</v>
      </c>
      <c r="C16" s="40" t="s">
        <v>306</v>
      </c>
      <c r="D16" s="47">
        <v>10</v>
      </c>
      <c r="E16" s="49"/>
      <c r="F16" s="45"/>
    </row>
    <row r="17" spans="1:6" ht="14.4" customHeight="1">
      <c r="A17" s="132" t="s">
        <v>307</v>
      </c>
      <c r="B17" s="133"/>
      <c r="C17" s="134"/>
      <c r="D17" s="138">
        <f>SUM(D2:D16)</f>
        <v>100</v>
      </c>
      <c r="E17" s="138">
        <f>SUM(E2:E16)</f>
        <v>79.3</v>
      </c>
      <c r="F17" s="140"/>
    </row>
    <row r="18" spans="1:6" ht="15" customHeight="1" thickBot="1">
      <c r="A18" s="135"/>
      <c r="B18" s="136"/>
      <c r="C18" s="137"/>
      <c r="D18" s="139"/>
      <c r="E18" s="139"/>
      <c r="F18" s="141"/>
    </row>
  </sheetData>
  <mergeCells count="9">
    <mergeCell ref="A17:C18"/>
    <mergeCell ref="E17:E18"/>
    <mergeCell ref="F17:F18"/>
    <mergeCell ref="A2:A13"/>
    <mergeCell ref="B2:B6"/>
    <mergeCell ref="A14:A15"/>
    <mergeCell ref="D17:D18"/>
    <mergeCell ref="B10:B12"/>
    <mergeCell ref="B7:B8"/>
  </mergeCells>
  <phoneticPr fontId="1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9</vt:i4>
      </vt:variant>
    </vt:vector>
  </HeadingPairs>
  <TitlesOfParts>
    <vt:vector size="16" baseType="lpstr">
      <vt:lpstr>指标</vt:lpstr>
      <vt:lpstr>指标 (2)</vt:lpstr>
      <vt:lpstr>2023年义务教育家庭经济困难学生生活补助项目支出绩效评价指标</vt:lpstr>
      <vt:lpstr>2023年农村义务教育学生营养改善计划项目支出绩效评价指标</vt:lpstr>
      <vt:lpstr>Sheet2</vt:lpstr>
      <vt:lpstr>2023年普惠性民办幼儿园财政补助专项资金项目支出绩效评价 </vt:lpstr>
      <vt:lpstr>部门绩效评价</vt:lpstr>
      <vt:lpstr>'2023年农村义务教育学生营养改善计划项目支出绩效评价指标'!Print_Area</vt:lpstr>
      <vt:lpstr>'2023年普惠性民办幼儿园财政补助专项资金项目支出绩效评价 '!Print_Area</vt:lpstr>
      <vt:lpstr>'2023年义务教育家庭经济困难学生生活补助项目支出绩效评价指标'!Print_Area</vt:lpstr>
      <vt:lpstr>Sheet2!Print_Area</vt:lpstr>
      <vt:lpstr>指标!Print_Area</vt:lpstr>
      <vt:lpstr>'指标 (2)'!Print_Area</vt:lpstr>
      <vt:lpstr>'2023年义务教育家庭经济困难学生生活补助项目支出绩效评价指标'!Print_Titles</vt:lpstr>
      <vt:lpstr>指标!Print_Titles</vt:lpstr>
      <vt:lpstr>'指标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陈泽宏</dc:creator>
  <cp:lastModifiedBy>成兰 王</cp:lastModifiedBy>
  <cp:lastPrinted>2024-10-21T18:29:33Z</cp:lastPrinted>
  <dcterms:created xsi:type="dcterms:W3CDTF">2006-09-19T00:00:00Z</dcterms:created>
  <dcterms:modified xsi:type="dcterms:W3CDTF">2024-11-30T17:54:26Z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