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98537\Desktop\教育系统报告第二次修改\教育系统2024年重点绩效项目修改（第一次） 24.11.26-发刘老师\"/>
    </mc:Choice>
  </mc:AlternateContent>
  <xr:revisionPtr revIDLastSave="0" documentId="13_ncr:1_{214F1D02-92AA-412D-8B2A-E48DE9F620BA}" xr6:coauthVersionLast="47" xr6:coauthVersionMax="47" xr10:uidLastSave="{00000000-0000-0000-0000-000000000000}"/>
  <bookViews>
    <workbookView xWindow="-110" yWindow="-110" windowWidth="19420" windowHeight="10560" xr2:uid="{00000000-000D-0000-FFFF-FFFF00000000}"/>
  </bookViews>
  <sheets>
    <sheet name="2023年义务教育阶段贫困学生生活补助项目支出绩效评价指标体系" sheetId="3" r:id="rId1"/>
  </sheets>
  <definedNames>
    <definedName name="_Hlk180014166" localSheetId="0">'2023年义务教育阶段贫困学生生活补助项目支出绩效评价指标体系'!$P$24</definedName>
    <definedName name="_xlnm.Print_Area" localSheetId="0">'2023年义务教育阶段贫困学生生活补助项目支出绩效评价指标体系'!$A$1:$P$26</definedName>
    <definedName name="_xlnm.Print_Titles" localSheetId="0">'2023年义务教育阶段贫困学生生活补助项目支出绩效评价指标体系'!$2:$6</definedName>
  </definedNames>
  <calcPr calcId="191029"/>
</workbook>
</file>

<file path=xl/calcChain.xml><?xml version="1.0" encoding="utf-8"?>
<calcChain xmlns="http://schemas.openxmlformats.org/spreadsheetml/2006/main">
  <c r="N23" i="3" l="1"/>
  <c r="N25" i="3" l="1"/>
  <c r="M26" i="3"/>
  <c r="N26" i="3" l="1"/>
</calcChain>
</file>

<file path=xl/sharedStrings.xml><?xml version="1.0" encoding="utf-8"?>
<sst xmlns="http://schemas.openxmlformats.org/spreadsheetml/2006/main" count="166" uniqueCount="145">
  <si>
    <t>分值权重</t>
  </si>
  <si>
    <t>指标解释</t>
  </si>
  <si>
    <t>评分方法</t>
  </si>
  <si>
    <t>评价要点及说明</t>
  </si>
  <si>
    <t>一级指标</t>
  </si>
  <si>
    <t>二级指标</t>
  </si>
  <si>
    <t>方法归类</t>
  </si>
  <si>
    <t>计算公式</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</si>
  <si>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</si>
  <si>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</si>
  <si>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</si>
  <si>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</si>
  <si>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</si>
  <si>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</si>
  <si>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</si>
  <si>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</si>
  <si>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</si>
  <si>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</si>
  <si>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</si>
  <si>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</si>
  <si>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</si>
  <si>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</si>
  <si>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项目资金分配结果是否与规划计划一致；是否按规定及时分配专项预算资金</t>
  </si>
  <si>
    <t>是否评分法</t>
  </si>
  <si>
    <t>否</t>
  </si>
  <si>
    <t>是</t>
  </si>
  <si>
    <t>使用合规</t>
  </si>
  <si>
    <t>项目资金使用是否符合相关的财务管理制度规定</t>
  </si>
  <si>
    <t>项目实施是否符合相关管理制度规定</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</si>
  <si>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</si>
  <si>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</si>
  <si>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</si>
  <si>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</si>
  <si>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</si>
  <si>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</si>
  <si>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项目实施后是否完成预期目标</t>
  </si>
  <si>
    <t xml:space="preserve">指标得分=实际完成任务量/绩效目标设定任务量×100%*指标分值  </t>
  </si>
  <si>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</si>
  <si>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</si>
  <si>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</si>
  <si>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</si>
  <si>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</si>
  <si>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</si>
  <si>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</si>
  <si>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</si>
  <si>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</si>
  <si>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</si>
  <si>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</si>
  <si>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</si>
  <si>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</si>
  <si>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</si>
  <si>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</si>
  <si>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</si>
  <si>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</si>
  <si>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</si>
  <si>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项目资金分配结果是否公平合理，是否充分考虑地域条件、经济条件等</t>
  </si>
  <si>
    <t>不公平</t>
  </si>
  <si>
    <t>一般</t>
  </si>
  <si>
    <t>公平</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</si>
  <si>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phoneticPr fontId="6" type="noConversion"/>
  </si>
  <si>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6" type="noConversion"/>
  </si>
  <si>
    <t xml:space="preserve">指标得分=（1-结余率/0.2）*指标分值
结余率大于等于0.2，指标得0分                             结余率=结余金额/市级财政资金预算数×100%                                                                                               </t>
    <phoneticPr fontId="6" type="noConversion"/>
  </si>
  <si>
    <t>项目规划是否符合区委、区政府重大决策部署，是否与项目年度目标一致</t>
    <phoneticPr fontId="6" type="noConversion"/>
  </si>
  <si>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phoneticPr fontId="6" type="noConversion"/>
  </si>
  <si>
    <t>绩效指标</t>
    <phoneticPr fontId="6" type="noConversion"/>
  </si>
  <si>
    <t>指标分值</t>
    <phoneticPr fontId="6" type="noConversion"/>
  </si>
  <si>
    <t>项目资金是否符合国家财经法规和财务管理制度及有关专项资金管理办法规定；
资金拨付是否有完整的审批程序和手续；
是否符合项目预算批复或合同规定用途；
是否存在截留、挤占、挪用、虚列支出等情况</t>
    <phoneticPr fontId="6" type="noConversion"/>
  </si>
  <si>
    <t>2023年春季发放生活补贴人数2509人，2023年秋季实际发放生活补贴人数2517人。（满意度问卷调查大于40份）</t>
    <phoneticPr fontId="6" type="noConversion"/>
  </si>
  <si>
    <t>该项目符合《攀枝花市仁和区教育和体育事业“十四五”发展规划》中继续落实义务教育“三免一补”的长期规划。</t>
    <phoneticPr fontId="6" type="noConversion"/>
  </si>
  <si>
    <t>该项目采用因素法和项目法相结合的方式分配资金，项目资金由区教体局负责监管、统筹、分配、安排给各学校。2023年区教体局根据项目政策依据及标准进行了分配，项目分配流程规范。</t>
    <phoneticPr fontId="6" type="noConversion"/>
  </si>
  <si>
    <t>经评价组核查项目分配结果明细，资金分配综合并考虑了地域条件和经济状况等，体现了公平公正，分配结果较为公平合理，项目实际实施情况与分配结果一致。综上，项目资金分配和实施结果较为公平公正。</t>
    <phoneticPr fontId="6" type="noConversion"/>
  </si>
  <si>
    <t>补贴发放准确率</t>
    <phoneticPr fontId="6" type="noConversion"/>
  </si>
  <si>
    <t>主要查看补助资金是否按规定标准发放。</t>
    <phoneticPr fontId="6" type="noConversion"/>
  </si>
  <si>
    <t>有一个没按标准发放，扣1分，扣至0分为止</t>
    <phoneticPr fontId="6" type="noConversion"/>
  </si>
  <si>
    <t>反映数据信息完整情况，信息管理系统准确率，数据及时更新情况</t>
  </si>
  <si>
    <t>主要查看项目档案资料是否规范、完整、齐全，并及时归档；</t>
    <phoneticPr fontId="6" type="noConversion"/>
  </si>
  <si>
    <t>发现一处扣0.5分，直至扣完</t>
    <phoneticPr fontId="6" type="noConversion"/>
  </si>
  <si>
    <t>评价要点中每有一项不符扣1分，直至扣完</t>
    <phoneticPr fontId="6" type="noConversion"/>
  </si>
  <si>
    <t>项目实施是否遵守相关法律法规；
项目调整手续是否完备；
项目合同、验收报告、技术鉴定等资料是否齐全并及时归档；
项目实施的人员条件、场地设备、信息支撑等是否落实到位</t>
    <phoneticPr fontId="6" type="noConversion"/>
  </si>
  <si>
    <t>满意度大于等于 90%得满分，每降低 1%，扣除0.5分，直至扣完为止。</t>
    <phoneticPr fontId="6" type="noConversion"/>
  </si>
  <si>
    <t>根据满意度调查问卷，满意度等级从非常满意到非常不满意 5个等级的权重分别为 100%、80%、60%、40%、0%，则满意度 Y=[（非常满意数×100%+很满意数×80%+一般满意数×60%+不满意数×40%+非常不满意数×0%）/调查问卷回收总数]×100%。</t>
    <phoneticPr fontId="6" type="noConversion"/>
  </si>
  <si>
    <t>评价要点中每有一项不符扣2.5分，扣至0分止。</t>
    <phoneticPr fontId="6" type="noConversion"/>
  </si>
  <si>
    <t>档案管理完整性、规范性</t>
    <phoneticPr fontId="6" type="noConversion"/>
  </si>
  <si>
    <t>数据信息管理准确性</t>
    <phoneticPr fontId="6" type="noConversion"/>
  </si>
  <si>
    <t>该项目按照《教育部等六部门关于做好家庭经济困难学生认定工作的指导意见的通知》（川财教[2019]274号)、《城乡义务教育经费管理办法》（财教[2021]56号)等文件规定及单位内部管理制度执行。为确保仁和区家庭经济困难学生资助工作有序、规范开展，进一步提高资助工作的透明度，充分发挥教育资助政策的积极作用，制定了《攀枝花市仁和区教育和体育局学生资助工作制度》。</t>
    <phoneticPr fontId="6" type="noConversion"/>
  </si>
  <si>
    <t>经查阅仁和区教体局提供的相关资料，该项目预算资金为255.91万元，其中中央配套资金129.33万元、省级配套资金55.65万元、市级配套资金19.08万元、区级配套资金44.85万元，实际到位资金为255.91万元，项目资金到位率为100%。</t>
    <phoneticPr fontId="6" type="noConversion"/>
  </si>
  <si>
    <t>经查阅仁和区教体局提供项目资金支付凭证，2023年区教育局已对全区20所学校发放义务教育家庭经济困难学生生活补助，金额合计255.83万元，其中。2023年6月发放127.69万元，12月发放128.14万元。项目完成及时。</t>
    <phoneticPr fontId="6" type="noConversion"/>
  </si>
  <si>
    <t>经查阅仁和区教体局提供的相关资料，该项目实际到位资金为255.91万元，实际支出资金为255.83万元，预算结余0.08万元，预算结余率为0.03%，结余较少。</t>
    <phoneticPr fontId="6" type="noConversion"/>
  </si>
  <si>
    <t>经查阅仁和区教体局2023年义务教育阶段贫困学生生活补助惠及2581人次。其中，享受寄宿生补助人数小学990人；初中1105人；非寄宿生生活补助人数小学319人；初中26人；特教寄宿生人数小学30人，初中23人；特教非寄宿生人数小学62人，初中26人。目标完成较好。</t>
    <phoneticPr fontId="6" type="noConversion"/>
  </si>
  <si>
    <t>1、仁和区教体局按照《城乡义务教育经费管理办法》（财教[2021]56号)的相关规定进行资金的拨付使用，符合相关法规制度及管理办法的规定。
2、经查阅仁和区教体局提供的项目资金拨付申请审批资料，该项目资金拨付具有完整的审批程序和手续。
3、仁和区教体局依据拨付文件拨付项目资金，项目资金使用符合项目预算批复的用途。
4、经查阅仁和区教体局提供的项目支出明细账、项目资金支出凭证，未发现存在截留、挤占、挪用、虚列支出等情况。</t>
    <phoneticPr fontId="6" type="noConversion"/>
  </si>
  <si>
    <t>经评价组与仁和区教体局相关负责人沟通了解，本项目2023年度暂未接受上级部门的审计督查、财政检查。</t>
    <phoneticPr fontId="6" type="noConversion"/>
  </si>
  <si>
    <t>根据2023年义务教育阶段贫困学生生活补助项目资金分配结果，项目按项目法和因素法相结合的方式进行资金分配，由仁和区教体局进行项目申报，并明确项目申报测算依据，仁和区教体局根据申报项目资金额度以及政策合规性等内容，并结合2023年重点工作任务、资金总量等情况进行资金分配。综上，资金区域分配均衡较为公平。</t>
    <phoneticPr fontId="6" type="noConversion"/>
  </si>
  <si>
    <t>执行有效</t>
    <phoneticPr fontId="6" type="noConversion"/>
  </si>
  <si>
    <t>2023年义务教育阶段贫困学生生活补助项目支出绩效评价指标体系及评分表</t>
    <phoneticPr fontId="6" type="noConversion"/>
  </si>
  <si>
    <t>反映“一卡通”发放系统准确率</t>
    <phoneticPr fontId="6" type="noConversion"/>
  </si>
  <si>
    <t>项目开展过程中形成的各种原始材料和历史记录</t>
    <phoneticPr fontId="6" type="noConversion"/>
  </si>
  <si>
    <t>反映是否按照制度规定要求准确发放</t>
    <phoneticPr fontId="6" type="noConversion"/>
  </si>
  <si>
    <t>准确</t>
    <phoneticPr fontId="6" type="noConversion"/>
  </si>
  <si>
    <t>较准确</t>
    <phoneticPr fontId="6" type="noConversion"/>
  </si>
  <si>
    <t>主要反映“一卡通”系统功能完善，有助于提升资助工作质量和效率。</t>
    <phoneticPr fontId="6" type="noConversion"/>
  </si>
  <si>
    <t xml:space="preserve">
主要反映基础数据信息准确；
信息系统数据及时更新。</t>
    <phoneticPr fontId="6" type="noConversion"/>
  </si>
  <si>
    <t>“一卡通”发放系统准确性</t>
    <phoneticPr fontId="6" type="noConversion"/>
  </si>
  <si>
    <t>主要查看项目实施后产出数量指标完成情况。以样本点资金量为权重，加权计算指标得分。当实际完成任务量/绩效目标设定任务量&gt;1时按1计算</t>
  </si>
  <si>
    <t>2023年春季学期实际发放人数为2509人。其中小学：寄宿生1000人、非寄宿学生416人 ；初中寄宿生1038人、非寄宿学生55人
2023年秋季学期实际发放人数为2517人，其中小学：寄宿生2054人、非寄宿学生463 人。初中：寄宿生2054人、非寄宿学生463 人。\
其中：义务教育阶段学校贫困寄宿生生活补助标准为小学1000元/生.年，初中1250元/生.年；贫困非寄宿生生活补助标准为小学500元/生.年，初中625元/生.年；特教寄宿生生活补助标准为1250元/生.年，特教非寄宿生生活补助为625元/生.年。</t>
    <phoneticPr fontId="6" type="noConversion"/>
  </si>
  <si>
    <t>扣分原因</t>
    <phoneticPr fontId="6" type="noConversion"/>
  </si>
  <si>
    <t>评价依据</t>
    <phoneticPr fontId="6" type="noConversion"/>
  </si>
  <si>
    <t>附件1</t>
    <phoneticPr fontId="6" type="noConversion"/>
  </si>
  <si>
    <t>相关群体满意度调查情况</t>
    <phoneticPr fontId="6" type="noConversion"/>
  </si>
  <si>
    <t>评价组根据项目实施内容，重点考察受益学生家长开展满意度调查工作，累计发放并收回43份有效问卷，调查问卷共计9道题，1道开放式问答。经统计2023年义务教育阶段贫困学生生活补助项目整体实施情况的满意度为96.74%，满意度较高(非常满意36人，很满意7人）</t>
    <phoneticPr fontId="6" type="noConversion"/>
  </si>
  <si>
    <t>三级指标</t>
    <phoneticPr fontId="6" type="noConversion"/>
  </si>
  <si>
    <t>规划合理</t>
    <phoneticPr fontId="6" type="noConversion"/>
  </si>
  <si>
    <t>分配合理</t>
    <phoneticPr fontId="6" type="noConversion"/>
  </si>
  <si>
    <t>预算完成</t>
    <phoneticPr fontId="6" type="noConversion"/>
  </si>
  <si>
    <t>资金结余</t>
    <phoneticPr fontId="6" type="noConversion"/>
  </si>
  <si>
    <t>目标完成</t>
    <phoneticPr fontId="6" type="noConversion"/>
  </si>
  <si>
    <t>对象公平性</t>
    <phoneticPr fontId="6" type="noConversion"/>
  </si>
  <si>
    <t>项目决策
（8分）</t>
    <phoneticPr fontId="6" type="noConversion"/>
  </si>
  <si>
    <t>项目实施
（11分）</t>
    <phoneticPr fontId="6" type="noConversion"/>
  </si>
  <si>
    <t>完成结果
（16分）</t>
    <phoneticPr fontId="6" type="noConversion"/>
  </si>
  <si>
    <t>通用指标
（35分）</t>
    <phoneticPr fontId="6" type="noConversion"/>
  </si>
  <si>
    <t>项目效果
（30分）</t>
    <phoneticPr fontId="6" type="noConversion"/>
  </si>
  <si>
    <t>共性指标
（30分）</t>
    <phoneticPr fontId="6" type="noConversion"/>
  </si>
  <si>
    <t>基础管理
（25分）</t>
    <phoneticPr fontId="6" type="noConversion"/>
  </si>
  <si>
    <t>特性指标
（25分）</t>
    <phoneticPr fontId="6" type="noConversion"/>
  </si>
  <si>
    <t>可持续影响
（10分）</t>
    <phoneticPr fontId="6" type="noConversion"/>
  </si>
  <si>
    <t>个性指标
（10分）</t>
    <phoneticPr fontId="6" type="noConversion"/>
  </si>
  <si>
    <t>合计</t>
    <phoneticPr fontId="6" type="noConversion"/>
  </si>
  <si>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0分</t>
    <phoneticPr fontId="6" type="noConversion"/>
  </si>
  <si>
    <t>实际得分</t>
    <phoneticPr fontId="6" type="noConversion"/>
  </si>
  <si>
    <t>通过抽查9家学校义务教育阶段贫困学生生活补助档案资料，发现个别学生在填写《家庭经济困难学生生活补助申请表》时家庭成员情况栏次中家庭成员情况内容填写不完善不规范、影响家庭经济困难状况有关信息未勾选或未进行说明、铅笔填写申请表等情况。这些不规范行为导致申请表的信息清晰度下降，不利于档案的长期保存与高效查阅。档案管理的整体完整性和规范性不足。。</t>
    <phoneticPr fontId="6" type="noConversion"/>
  </si>
  <si>
    <t>2023年资助系统中受助人数与实际发放人数不符。例如，2023年已受助学生人数与实际发放人数不一致，春季学期资助系统受助人数2506人，实际发放人数为2509人；秋季学期资助系统受阻人数2516人，实际发放人数为2517人。基础数据信息准确性不足。</t>
    <phoneticPr fontId="6" type="noConversion"/>
  </si>
  <si>
    <t>一卡通系统在资助资金的发放过程中存在多次发放失败的情况，发放精准度的不足。例如，补助学生发放账户身份信息异常或超过有效期、账户已销户、预留身份证件已过期、账户信息查询失败等原因导致多次发放资金。“一卡通”发放系统准确性不足。</t>
    <phoneticPr fontId="6" type="noConversion"/>
  </si>
  <si>
    <t>满意度分析</t>
    <phoneticPr fontId="6" type="noConversion"/>
  </si>
  <si>
    <t>通过抽查9家学校义务教育阶段贫困学生生活补助档案资料，发现存在评审资料审核不严、填写不规范情况。例如，学校春季学期认定意见栏负责人未签字或签章（第六中学、西路小学）、家庭成员中的年收入与家庭人均年收入金额逻辑不匹配、申请理由栏次未阐述申请理由，家长或监护人未签字、个人承诺栏次学生本人或监护人未签字、家庭成员情况栏次中家庭成员情况内容填写不完善不规范、影响家庭经济困难状况有关信息未勾选或未进行说明、铅笔填写申请表等情况。</t>
    <phoneticPr fontId="6" type="noConversion"/>
  </si>
  <si>
    <t>受助人群数量</t>
    <phoneticPr fontId="6" type="noConversion"/>
  </si>
  <si>
    <t>准确</t>
  </si>
  <si>
    <t>项目区域范围内实施对象占比情况</t>
    <phoneticPr fontId="6" type="noConversion"/>
  </si>
  <si>
    <t xml:space="preserve">主要查看项目实施对相关群体的占比情况：
寄宿生生活补助比例24.41%；
非寄宿生生活补助比例4.45%；
特教生生活补助比例100%。	</t>
    <phoneticPr fontId="6" type="noConversion"/>
  </si>
  <si>
    <t>较准确</t>
    <phoneticPr fontId="6" type="noConversion"/>
  </si>
  <si>
    <t>经评价组核查，2023年春季寄宿生人数为8580人，其中受资助的寄宿生人数为2038人，占比23.75%；2023年春季非寄宿生人数为7760人，受资助的非寄宿生人数为471人，占比6.07%。2023年秋季寄宿生人数为8439人，其中受资助的寄宿生人数为2054人，占比24.34%；2023年秋季非寄宿生人数为8194人，受资助的非寄宿生人数为463人，占比5.65%。寄宿生的资助比例略低于核定的24.41%，非寄宿生的资助比例略高于核定的4.45%。整体资助比例较准确。</t>
    <phoneticPr fontId="6" type="noConversion"/>
  </si>
  <si>
    <r>
      <rPr>
        <sz val="11"/>
        <rFont val="仿宋_GB2312"/>
        <family val="3"/>
        <charset val="134"/>
      </rPr>
      <t>1、根据《攀枝花市财政局、攀枝花市教育局关于城市义务教育实行“两免一补”政策的通知》（攀财教[2013]13号文件）和《2021年义务教育家庭经济困难寄宿生补助比例和非寄宿生补助比例统计表》等文件要求，对符合条件的义务教育阶段贫困寄宿生、非寄宿生和特殊教育学生生活补助实行“应助尽助”，符合专项设立的基本规范和程序要求。</t>
    </r>
    <r>
      <rPr>
        <sz val="11"/>
        <color theme="1"/>
        <rFont val="仿宋_GB2312"/>
        <family val="3"/>
        <charset val="134"/>
      </rPr>
      <t xml:space="preserve">
2、项目与仁和区教体局职能职责相符。一是负责指导和监督全区学校学生资助工作。二是参与拟定全区学生资助工作管理办法，承担全区学生资助管理信息系统建设和管理，收集处理学生资助工作信息。三是开展学生资助政策宣传和资助育人工作。四是贯彻落实学生资助项目资金的管理和发放等职能职责相符。
3、《四川省人民政府办公厅关于印发四川省教育领域省与市县财政事权和责任划理分改革方案的通知》（川办发[2020]64号），本项目属于中、省、市、县（区）四级公共财政支持范围，符合地方事权支出责任划分原则，不与区教体局存在项目重复。</t>
    </r>
    <phoneticPr fontId="6" type="noConversion"/>
  </si>
  <si>
    <r>
      <t>1、按照四川省教育厅等六部门关于贯彻《教育部等六部门关于做好家庭经济困难学生认定工作的指导意见》的通知（川财教[2019]274号)、《城乡义务教育经费管理办法》（财教[2021]56号)、《攀枝花市仁和区教育和体育局学生资助工作制度》等文件的规定，做好家庭经济困难学生认定及补助工作，项目实施遵守相关管理规定。通过抽查9家学校义务教育阶段贫困学生生活补助档案资料，发现存在评审资料审核不严、填写不规范情况。例如，学校春季学期认定意见栏负责人未签字或签章（第六中学、西路小学）、家庭成员中的年收入与家庭人均年收入金额逻辑不匹配、申请理由栏次未阐述申请理由，家长或监护人未签字、个人承诺栏次学生本人或监护人未签字、家庭成员情况栏次中家庭成员情况内容填写不完善不规范、影响家庭经济困难状况有关信息未勾选或未进行说明、铅笔填写申请表等情况。</t>
    </r>
    <r>
      <rPr>
        <sz val="11"/>
        <color rgb="FFFF0000"/>
        <rFont val="仿宋_GB2312"/>
        <family val="3"/>
        <charset val="134"/>
      </rPr>
      <t>（扣1分）</t>
    </r>
    <r>
      <rPr>
        <sz val="11"/>
        <color theme="1"/>
        <rFont val="仿宋_GB2312"/>
        <family val="3"/>
        <charset val="134"/>
      </rPr>
      <t xml:space="preserve">
2、经与仁和区教体局相关负责人员沟通核实，该项目未涉及项目调整。
3、经查阅仁和区教体局提供的相关资料，区教育局已将家庭经济困难学生认定及补助工作涉及的相关资料整理齐全并归档。抽查点位9所学校,相关档案资料已归档。</t>
    </r>
    <phoneticPr fontId="6" type="noConversion"/>
  </si>
  <si>
    <r>
      <t>通过抽查9家学校义务教育阶段贫困学生生活补助档案资料，发现个别学生在填写《家庭经济困难学生生活补助申请表》时家庭成员情况栏次中家庭成员情况内容填写不完善不规范、影响家庭经济困难状况有关信息未勾选或未进行说明、铅笔填写申请表等情况。这些不规范行为导致申请表的信息清晰度下降，不利于档案的长期保存与高效查阅。</t>
    </r>
    <r>
      <rPr>
        <sz val="11"/>
        <color rgb="FFFF0000"/>
        <rFont val="仿宋_GB2312"/>
        <family val="3"/>
        <charset val="134"/>
      </rPr>
      <t>档案管理的整体完整性和规范性不足。</t>
    </r>
    <phoneticPr fontId="6" type="noConversion"/>
  </si>
  <si>
    <r>
      <t>2023年资助系统中受助人数与实际发放人数不符。例如，2023年已受助学生人数与实际发放人数不一致，春季学期资助系统受助人数2506人，实际发放人数为2509人；秋季学期资助系统受阻人数2516人，实际发放人数为2517人</t>
    </r>
    <r>
      <rPr>
        <sz val="11"/>
        <color rgb="FFFF0000"/>
        <rFont val="仿宋_GB2312"/>
        <family val="3"/>
        <charset val="134"/>
      </rPr>
      <t>。基础数据信息准确性不足。</t>
    </r>
    <phoneticPr fontId="6" type="noConversion"/>
  </si>
  <si>
    <r>
      <t>一卡通系统在资助资金的发放过程中存在多次发放失败的情况，发放精准度的不足。例如，补助学生发放账户身份信息异常或超过有效期、账户已销户、预留身份证件已过期、账户信息查询失败等原因导致多次发放资金。</t>
    </r>
    <r>
      <rPr>
        <sz val="11"/>
        <color rgb="FFFF0000"/>
        <rFont val="仿宋_GB2312"/>
        <family val="3"/>
        <charset val="134"/>
      </rPr>
      <t>“一卡通”发放系统准确性不足。</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</si>
</sst>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2" x14ac:knownFonts="1">
    <font>
      <sz val="11"/>
      <color theme="1"/>
      <name val="宋体"/>
      <charset val="134"/>
      <scheme val="minor"/>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9"/>
      <name val="宋体"/>
      <family val="3"/>
      <charset val="134"/>
      <scheme val="minor"/>
    </font>
    <font>
      <b/>
      <sz val="11"/>
      <color theme="1"/>
      <name val="仿宋_GB2312"/>
      <family val="3"/>
      <charset val="134"/>
    </font>
    <font>
      <sz val="11"/>
      <color theme="1"/>
      <name val="仿宋_GB2312"/>
      <family val="3"/>
      <charset val="134"/>
    </font>
    <font>
      <sz val="11"/>
      <name val="仿宋_GB2312"/>
      <family val="3"/>
      <charset val="134"/>
    </font>
    <font>
      <b/>
      <sz val="18"/>
      <color theme="1"/>
      <name val="仿宋_GB2312"/>
      <family val="3"/>
      <charset val="134"/>
    </font>
    <font>
      <sz val="11"/>
      <color rgb="FFFF0000"/>
      <name val="仿宋_GB2312"/>
      <family val="3"/>
      <charset val="134"/>
    </font>
  </fonts>
  <fills count="3">
    <fill>
      <patternFill patternType="none"/>
    </fill>
    <fill>
      <patternFill patternType="gray125"/>
    </fill>
    <fill>
      <patternFill patternType="solid">
        <fgColor indexed="2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9">
    <xf numFmtId="0" fontId="0" fillId="0" borderId="0"/>
    <xf numFmtId="0" fontId="4" fillId="0" borderId="0"/>
    <xf numFmtId="0" fontId="4" fillId="0" borderId="0"/>
    <xf numFmtId="0" fontId="4" fillId="0" borderId="0">
      <alignment vertical="center"/>
    </xf>
    <xf numFmtId="0" fontId="5" fillId="2" borderId="2" applyNumberFormat="0" applyAlignment="0" applyProtection="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alignment vertical="center"/>
    </xf>
    <xf numFmtId="0" fontId="4" fillId="0" borderId="0"/>
    <xf numFmtId="0" fontId="2" fillId="0" borderId="0">
      <alignment vertical="center"/>
    </xf>
    <xf numFmtId="0" fontId="1" fillId="0" borderId="0"/>
    <xf numFmtId="0" fontId="3" fillId="0" borderId="0"/>
    <xf numFmtId="9" fontId="3" fillId="0" borderId="0" applyFont="0" applyFill="0" applyBorder="0" applyAlignment="0" applyProtection="0">
      <alignment vertical="center"/>
    </xf>
    <xf numFmtId="0" fontId="3" fillId="0" borderId="0">
      <alignment vertical="center"/>
    </xf>
    <xf numFmtId="0" fontId="4" fillId="0" borderId="0" applyProtection="0"/>
  </cellStyleXfs>
  <cellXfs count="39">
    <xf numFmtId="0" fontId="0" fillId="0" borderId="0" xfId="0"/>
    <xf numFmtId="0" fontId="8" fillId="0" borderId="0" xfId="0" applyFont="1" applyAlignment="1">
      <alignment horizontal="center" vertical="center" wrapText="1"/>
    </xf>
    <xf numFmtId="0" fontId="9" fillId="0" borderId="0" xfId="0" applyFont="1" applyAlignment="1">
      <alignment horizontal="center" vertical="center" wrapText="1"/>
    </xf>
    <xf numFmtId="9" fontId="8" fillId="0" borderId="6" xfId="0" applyNumberFormat="1" applyFont="1" applyBorder="1" applyAlignment="1">
      <alignment horizontal="center" vertical="center" wrapText="1"/>
    </xf>
    <xf numFmtId="0" fontId="9" fillId="0" borderId="1" xfId="1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10" applyFont="1" applyBorder="1" applyAlignment="1">
      <alignment horizontal="left" vertical="center" wrapText="1"/>
    </xf>
    <xf numFmtId="0" fontId="9" fillId="0" borderId="7" xfId="0" applyFont="1" applyBorder="1" applyAlignment="1">
      <alignment horizontal="left" vertical="center" wrapText="1"/>
    </xf>
    <xf numFmtId="0" fontId="8" fillId="0" borderId="7" xfId="0" applyFont="1" applyBorder="1" applyAlignment="1">
      <alignment horizontal="left" vertical="center" wrapText="1"/>
    </xf>
    <xf numFmtId="176" fontId="9" fillId="0" borderId="7" xfId="0" applyNumberFormat="1" applyFont="1" applyBorder="1" applyAlignment="1">
      <alignment vertical="center" wrapText="1"/>
    </xf>
    <xf numFmtId="0" fontId="8" fillId="0" borderId="0" xfId="0" applyFont="1"/>
    <xf numFmtId="0" fontId="9" fillId="0" borderId="1" xfId="10" applyFont="1" applyBorder="1" applyAlignment="1">
      <alignment vertical="center" wrapText="1"/>
    </xf>
    <xf numFmtId="49" fontId="9" fillId="0" borderId="1" xfId="1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0" xfId="0" applyFont="1" applyAlignment="1">
      <alignment horizontal="left" vertical="center" wrapText="1"/>
    </xf>
    <xf numFmtId="0" fontId="10" fillId="0" borderId="0" xfId="0" applyFont="1" applyAlignment="1">
      <alignment horizontal="center" vertical="center" wrapText="1"/>
    </xf>
    <xf numFmtId="9" fontId="8" fillId="0" borderId="1" xfId="0" applyNumberFormat="1" applyFont="1" applyBorder="1" applyAlignment="1">
      <alignment horizontal="center" vertical="center" wrapText="1"/>
    </xf>
    <xf numFmtId="9" fontId="8" fillId="0" borderId="6" xfId="0" applyNumberFormat="1" applyFont="1" applyBorder="1" applyAlignment="1">
      <alignment horizontal="center" vertical="center" wrapText="1"/>
    </xf>
    <xf numFmtId="0" fontId="9" fillId="0" borderId="1" xfId="10" applyFont="1" applyBorder="1" applyAlignment="1">
      <alignment horizontal="center" vertical="center" wrapText="1"/>
    </xf>
    <xf numFmtId="0" fontId="9"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15" applyFont="1" applyBorder="1" applyAlignment="1">
      <alignment horizontal="center" vertical="center" wrapText="1"/>
    </xf>
    <xf numFmtId="0" fontId="9"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15" applyFont="1" applyBorder="1" applyAlignment="1">
      <alignment horizontal="center" vertical="center" wrapText="1"/>
    </xf>
    <xf numFmtId="0" fontId="9" fillId="0" borderId="7"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 xfId="15"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8" fillId="0" borderId="10" xfId="0" applyFont="1" applyBorder="1" applyAlignment="1">
      <alignment horizontal="center" vertical="center" wrapText="1"/>
    </xf>
  </cellXfs>
  <cellStyles count="19">
    <cellStyle name="百分比 2" xfId="16" xr:uid="{00000000-0005-0000-0000-000000000000}"/>
    <cellStyle name="常规" xfId="0" builtinId="0"/>
    <cellStyle name="常规 11" xfId="6" xr:uid="{00000000-0005-0000-0000-000002000000}"/>
    <cellStyle name="常规 11 2" xfId="7" xr:uid="{00000000-0005-0000-0000-000003000000}"/>
    <cellStyle name="常规 11 3" xfId="5" xr:uid="{00000000-0005-0000-0000-000004000000}"/>
    <cellStyle name="常规 16" xfId="3" xr:uid="{00000000-0005-0000-0000-000005000000}"/>
    <cellStyle name="常规 16 2" xfId="11" xr:uid="{00000000-0005-0000-0000-000006000000}"/>
    <cellStyle name="常规 2" xfId="18" xr:uid="{00000000-0005-0000-0000-000007000000}"/>
    <cellStyle name="常规 2 2" xfId="13" xr:uid="{00000000-0005-0000-0000-000008000000}"/>
    <cellStyle name="常规 2 4" xfId="2" xr:uid="{00000000-0005-0000-0000-000009000000}"/>
    <cellStyle name="常规 3" xfId="17" xr:uid="{00000000-0005-0000-0000-00000A000000}"/>
    <cellStyle name="常规 3 2" xfId="9" xr:uid="{00000000-0005-0000-0000-00000B000000}"/>
    <cellStyle name="常规 4" xfId="10" xr:uid="{00000000-0005-0000-0000-00000C000000}"/>
    <cellStyle name="常规 4 3" xfId="1" xr:uid="{00000000-0005-0000-0000-00000D000000}"/>
    <cellStyle name="常规 5" xfId="12" xr:uid="{00000000-0005-0000-0000-00000E000000}"/>
    <cellStyle name="常规 6" xfId="14" xr:uid="{00000000-0005-0000-0000-00000F000000}"/>
    <cellStyle name="常规 7" xfId="15" xr:uid="{00000000-0005-0000-0000-000010000000}"/>
    <cellStyle name="常规 8 2" xfId="8" xr:uid="{00000000-0005-0000-0000-000011000000}"/>
    <cellStyle name="输出 3" xfId="4" xr:uid="{00000000-0005-0000-0000-00001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86B75-A1BF-4A57-96E1-F8B5EA4BFB72}">
  <sheetPr>
    <pageSetUpPr fitToPage="1"/>
  </sheetPr>
  <dimension ref="A1:P26"/>
  <sheetViews>
    <sheetView tabSelected="1" view="pageBreakPreview" zoomScale="70" zoomScaleNormal="130" zoomScaleSheetLayoutView="70" workbookViewId="0">
      <pane xSplit="4" ySplit="6" topLeftCell="G23" activePane="bottomRight" state="frozen"/>
      <selection pane="topRight"/>
      <selection pane="bottomLeft"/>
      <selection pane="bottomRight" activeCell="Q3" sqref="A3:XFD26"/>
    </sheetView>
  </sheetViews>
  <sheetFormatPr defaultColWidth="7.453125" defaultRowHeight="14" x14ac:dyDescent="0.25"/>
  <cols>
    <col min="1" max="1" width="6" style="1" hidden="1" customWidth="1"/>
    <col min="2" max="2" width="15.26953125" style="1" customWidth="1"/>
    <col min="3" max="3" width="12.54296875" style="1" customWidth="1"/>
    <col min="4" max="4" width="18.36328125" style="1" customWidth="1"/>
    <col min="5" max="5" width="25.7265625" style="1" customWidth="1"/>
    <col min="6" max="6" width="10.81640625" style="1" customWidth="1"/>
    <col min="7" max="9" width="10" style="1" customWidth="1"/>
    <col min="10" max="10" width="12.90625" style="1" customWidth="1"/>
    <col min="11" max="11" width="14" style="1" customWidth="1"/>
    <col min="12" max="12" width="49.36328125" style="1" customWidth="1"/>
    <col min="13" max="13" width="6.453125" style="1" customWidth="1"/>
    <col min="14" max="14" width="7.453125" style="1" customWidth="1"/>
    <col min="15" max="15" width="52.453125" style="2" customWidth="1"/>
    <col min="16" max="16" width="232.7265625" style="1" hidden="1" customWidth="1"/>
    <col min="17" max="16384" width="7.453125" style="1"/>
  </cols>
  <sheetData>
    <row r="1" spans="1:16" ht="25" customHeight="1" x14ac:dyDescent="0.25">
      <c r="A1" s="16" t="s">
        <v>106</v>
      </c>
      <c r="B1" s="16"/>
    </row>
    <row r="2" spans="1:16" ht="34.5" customHeight="1" thickBot="1" x14ac:dyDescent="0.3">
      <c r="A2" s="17" t="s">
        <v>93</v>
      </c>
      <c r="B2" s="17"/>
      <c r="C2" s="17"/>
      <c r="D2" s="17"/>
      <c r="E2" s="17"/>
      <c r="F2" s="17"/>
      <c r="G2" s="17"/>
      <c r="H2" s="17"/>
      <c r="I2" s="17"/>
      <c r="J2" s="17"/>
      <c r="K2" s="17"/>
      <c r="L2" s="17"/>
      <c r="M2" s="17"/>
      <c r="N2" s="17"/>
      <c r="O2" s="17"/>
      <c r="P2" s="17"/>
    </row>
    <row r="3" spans="1:16" ht="11.25" customHeight="1" x14ac:dyDescent="0.25">
      <c r="A3" s="22" t="s">
        <v>0</v>
      </c>
      <c r="B3" s="23" t="s">
        <v>64</v>
      </c>
      <c r="C3" s="23"/>
      <c r="D3" s="23"/>
      <c r="E3" s="24" t="s">
        <v>1</v>
      </c>
      <c r="F3" s="24" t="s">
        <v>2</v>
      </c>
      <c r="G3" s="24"/>
      <c r="H3" s="24"/>
      <c r="I3" s="24"/>
      <c r="J3" s="24"/>
      <c r="K3" s="24"/>
      <c r="L3" s="24" t="s">
        <v>3</v>
      </c>
      <c r="M3" s="24" t="s">
        <v>65</v>
      </c>
      <c r="N3" s="24" t="s">
        <v>128</v>
      </c>
      <c r="O3" s="25" t="s">
        <v>104</v>
      </c>
      <c r="P3" s="26" t="s">
        <v>105</v>
      </c>
    </row>
    <row r="4" spans="1:16" ht="13.5" customHeight="1" x14ac:dyDescent="0.25">
      <c r="A4" s="27"/>
      <c r="B4" s="28"/>
      <c r="C4" s="28"/>
      <c r="D4" s="28"/>
      <c r="E4" s="29"/>
      <c r="F4" s="29"/>
      <c r="G4" s="29"/>
      <c r="H4" s="29"/>
      <c r="I4" s="29"/>
      <c r="J4" s="29"/>
      <c r="K4" s="29"/>
      <c r="L4" s="29"/>
      <c r="M4" s="29"/>
      <c r="N4" s="29"/>
      <c r="O4" s="30"/>
      <c r="P4" s="31"/>
    </row>
    <row r="5" spans="1:16" ht="14.25" customHeight="1" x14ac:dyDescent="0.25">
      <c r="A5" s="27"/>
      <c r="B5" s="32" t="s">
        <v>4</v>
      </c>
      <c r="C5" s="29" t="s">
        <v>5</v>
      </c>
      <c r="D5" s="29" t="s">
        <v>109</v>
      </c>
      <c r="E5" s="29"/>
      <c r="F5" s="29" t="s">
        <v>6</v>
      </c>
      <c r="G5" s="29" t="s">
        <v>7</v>
      </c>
      <c r="H5" s="29"/>
      <c r="I5" s="29"/>
      <c r="J5" s="29"/>
      <c r="K5" s="29"/>
      <c r="L5" s="29"/>
      <c r="M5" s="29"/>
      <c r="N5" s="29"/>
      <c r="O5" s="30"/>
      <c r="P5" s="31"/>
    </row>
    <row r="6" spans="1:16" ht="19.5" customHeight="1" x14ac:dyDescent="0.25">
      <c r="A6" s="27"/>
      <c r="B6" s="33"/>
      <c r="C6" s="29"/>
      <c r="D6" s="29"/>
      <c r="E6" s="29"/>
      <c r="F6" s="29"/>
      <c r="G6" s="34">
        <v>0</v>
      </c>
      <c r="H6" s="34">
        <v>0.3</v>
      </c>
      <c r="I6" s="34">
        <v>0.6</v>
      </c>
      <c r="J6" s="34">
        <v>0.8</v>
      </c>
      <c r="K6" s="34">
        <v>1</v>
      </c>
      <c r="L6" s="29"/>
      <c r="M6" s="29"/>
      <c r="N6" s="29"/>
      <c r="O6" s="30"/>
      <c r="P6" s="31"/>
    </row>
    <row r="7" spans="1:16" ht="121" customHeight="1" x14ac:dyDescent="0.25">
      <c r="A7" s="3">
        <v>0.02</v>
      </c>
      <c r="B7" s="18" t="s">
        <v>119</v>
      </c>
      <c r="C7" s="18" t="s">
        <v>116</v>
      </c>
      <c r="D7" s="4" t="s">
        <v>8</v>
      </c>
      <c r="E7" s="5" t="s">
        <v>9</v>
      </c>
      <c r="F7" s="6" t="s">
        <v>10</v>
      </c>
      <c r="G7" s="6" t="s">
        <v>11</v>
      </c>
      <c r="H7" s="6"/>
      <c r="I7" s="6" t="s">
        <v>12</v>
      </c>
      <c r="J7" s="6"/>
      <c r="K7" s="6" t="s">
        <v>13</v>
      </c>
      <c r="L7" s="7" t="s">
        <v>63</v>
      </c>
      <c r="M7" s="4">
        <v>2</v>
      </c>
      <c r="N7" s="4">
        <v>2</v>
      </c>
      <c r="O7" s="8"/>
      <c r="P7" s="9" t="s">
        <v>140</v>
      </c>
    </row>
    <row r="8" spans="1:16" ht="72.5" customHeight="1" x14ac:dyDescent="0.25">
      <c r="A8" s="3">
        <v>0.03</v>
      </c>
      <c r="B8" s="18"/>
      <c r="C8" s="18"/>
      <c r="D8" s="4" t="s">
        <v>110</v>
      </c>
      <c r="E8" s="5" t="s">
        <v>62</v>
      </c>
      <c r="F8" s="6" t="s">
        <v>10</v>
      </c>
      <c r="G8" s="6" t="s">
        <v>14</v>
      </c>
      <c r="H8" s="6"/>
      <c r="I8" s="6" t="s">
        <v>15</v>
      </c>
      <c r="J8" s="6"/>
      <c r="K8" s="6" t="s">
        <v>16</v>
      </c>
      <c r="L8" s="7" t="s">
        <v>59</v>
      </c>
      <c r="M8" s="4">
        <v>3</v>
      </c>
      <c r="N8" s="4">
        <v>3</v>
      </c>
      <c r="O8" s="8"/>
      <c r="P8" s="9" t="s">
        <v>68</v>
      </c>
    </row>
    <row r="9" spans="1:16" ht="70" x14ac:dyDescent="0.25">
      <c r="A9" s="3">
        <v>0.03</v>
      </c>
      <c r="B9" s="18"/>
      <c r="C9" s="18"/>
      <c r="D9" s="4" t="s">
        <v>17</v>
      </c>
      <c r="E9" s="5" t="s">
        <v>18</v>
      </c>
      <c r="F9" s="6" t="s">
        <v>19</v>
      </c>
      <c r="G9" s="21" t="s">
        <v>20</v>
      </c>
      <c r="H9" s="21"/>
      <c r="I9" s="21"/>
      <c r="J9" s="21"/>
      <c r="K9" s="21"/>
      <c r="L9" s="7" t="s">
        <v>21</v>
      </c>
      <c r="M9" s="4">
        <v>3</v>
      </c>
      <c r="N9" s="4">
        <v>3</v>
      </c>
      <c r="O9" s="8"/>
      <c r="P9" s="9" t="s">
        <v>84</v>
      </c>
    </row>
    <row r="10" spans="1:16" ht="170" customHeight="1" x14ac:dyDescent="0.25">
      <c r="A10" s="3">
        <v>0.04</v>
      </c>
      <c r="B10" s="18"/>
      <c r="C10" s="18" t="s">
        <v>117</v>
      </c>
      <c r="D10" s="4" t="s">
        <v>111</v>
      </c>
      <c r="E10" s="5" t="s">
        <v>22</v>
      </c>
      <c r="F10" s="6" t="s">
        <v>23</v>
      </c>
      <c r="G10" s="6" t="s">
        <v>24</v>
      </c>
      <c r="H10" s="6"/>
      <c r="I10" s="6"/>
      <c r="J10" s="6"/>
      <c r="K10" s="6" t="s">
        <v>25</v>
      </c>
      <c r="L10" s="7" t="s">
        <v>60</v>
      </c>
      <c r="M10" s="4">
        <v>4</v>
      </c>
      <c r="N10" s="4">
        <v>4</v>
      </c>
      <c r="O10" s="8"/>
      <c r="P10" s="9" t="s">
        <v>69</v>
      </c>
    </row>
    <row r="11" spans="1:16" ht="70" x14ac:dyDescent="0.25">
      <c r="A11" s="3">
        <v>0.03</v>
      </c>
      <c r="B11" s="18"/>
      <c r="C11" s="18"/>
      <c r="D11" s="4" t="s">
        <v>26</v>
      </c>
      <c r="E11" s="5" t="s">
        <v>27</v>
      </c>
      <c r="F11" s="6" t="s">
        <v>19</v>
      </c>
      <c r="G11" s="21" t="s">
        <v>76</v>
      </c>
      <c r="H11" s="21"/>
      <c r="I11" s="21"/>
      <c r="J11" s="21"/>
      <c r="K11" s="21"/>
      <c r="L11" s="7" t="s">
        <v>66</v>
      </c>
      <c r="M11" s="4">
        <v>3</v>
      </c>
      <c r="N11" s="4">
        <v>3</v>
      </c>
      <c r="O11" s="8"/>
      <c r="P11" s="9" t="s">
        <v>89</v>
      </c>
    </row>
    <row r="12" spans="1:16" ht="147.5" customHeight="1" x14ac:dyDescent="0.25">
      <c r="A12" s="3">
        <v>0.04</v>
      </c>
      <c r="B12" s="18"/>
      <c r="C12" s="18"/>
      <c r="D12" s="4" t="s">
        <v>92</v>
      </c>
      <c r="E12" s="5" t="s">
        <v>28</v>
      </c>
      <c r="F12" s="6" t="s">
        <v>19</v>
      </c>
      <c r="G12" s="21" t="s">
        <v>77</v>
      </c>
      <c r="H12" s="21"/>
      <c r="I12" s="21"/>
      <c r="J12" s="21"/>
      <c r="K12" s="21"/>
      <c r="L12" s="7" t="s">
        <v>78</v>
      </c>
      <c r="M12" s="4">
        <v>4</v>
      </c>
      <c r="N12" s="4">
        <v>3</v>
      </c>
      <c r="O12" s="8" t="s">
        <v>133</v>
      </c>
      <c r="P12" s="9" t="s">
        <v>141</v>
      </c>
    </row>
    <row r="13" spans="1:16" ht="28" x14ac:dyDescent="0.25">
      <c r="A13" s="3">
        <v>0.03</v>
      </c>
      <c r="B13" s="18"/>
      <c r="C13" s="18" t="s">
        <v>118</v>
      </c>
      <c r="D13" s="4" t="s">
        <v>112</v>
      </c>
      <c r="E13" s="5" t="s">
        <v>29</v>
      </c>
      <c r="F13" s="6" t="s">
        <v>30</v>
      </c>
      <c r="G13" s="21" t="s">
        <v>31</v>
      </c>
      <c r="H13" s="21"/>
      <c r="I13" s="21"/>
      <c r="J13" s="21"/>
      <c r="K13" s="21"/>
      <c r="L13" s="7" t="s">
        <v>32</v>
      </c>
      <c r="M13" s="4">
        <v>3</v>
      </c>
      <c r="N13" s="4">
        <v>3</v>
      </c>
      <c r="O13" s="8"/>
      <c r="P13" s="9" t="s">
        <v>85</v>
      </c>
    </row>
    <row r="14" spans="1:16" s="11" customFormat="1" ht="56" x14ac:dyDescent="0.25">
      <c r="A14" s="3">
        <v>0.03</v>
      </c>
      <c r="B14" s="18"/>
      <c r="C14" s="18"/>
      <c r="D14" s="4" t="s">
        <v>113</v>
      </c>
      <c r="E14" s="5" t="s">
        <v>33</v>
      </c>
      <c r="F14" s="6" t="s">
        <v>30</v>
      </c>
      <c r="G14" s="21" t="s">
        <v>61</v>
      </c>
      <c r="H14" s="21"/>
      <c r="I14" s="21"/>
      <c r="J14" s="21"/>
      <c r="K14" s="21"/>
      <c r="L14" s="7" t="s">
        <v>34</v>
      </c>
      <c r="M14" s="4">
        <v>3</v>
      </c>
      <c r="N14" s="4">
        <v>3</v>
      </c>
      <c r="O14" s="10"/>
      <c r="P14" s="10" t="s">
        <v>87</v>
      </c>
    </row>
    <row r="15" spans="1:16" ht="73.5" customHeight="1" x14ac:dyDescent="0.25">
      <c r="A15" s="3">
        <v>0.04</v>
      </c>
      <c r="B15" s="18"/>
      <c r="C15" s="18"/>
      <c r="D15" s="4" t="s">
        <v>114</v>
      </c>
      <c r="E15" s="5" t="s">
        <v>35</v>
      </c>
      <c r="F15" s="6" t="s">
        <v>30</v>
      </c>
      <c r="G15" s="21" t="s">
        <v>36</v>
      </c>
      <c r="H15" s="21"/>
      <c r="I15" s="21"/>
      <c r="J15" s="21"/>
      <c r="K15" s="21"/>
      <c r="L15" s="7" t="s">
        <v>102</v>
      </c>
      <c r="M15" s="4">
        <v>4</v>
      </c>
      <c r="N15" s="4">
        <v>4</v>
      </c>
      <c r="O15" s="8"/>
      <c r="P15" s="9" t="s">
        <v>88</v>
      </c>
    </row>
    <row r="16" spans="1:16" ht="65" customHeight="1" x14ac:dyDescent="0.25">
      <c r="A16" s="3">
        <v>0.04</v>
      </c>
      <c r="B16" s="18"/>
      <c r="C16" s="18"/>
      <c r="D16" s="4" t="s">
        <v>37</v>
      </c>
      <c r="E16" s="5" t="s">
        <v>38</v>
      </c>
      <c r="F16" s="6" t="s">
        <v>30</v>
      </c>
      <c r="G16" s="21" t="s">
        <v>39</v>
      </c>
      <c r="H16" s="21"/>
      <c r="I16" s="21"/>
      <c r="J16" s="21"/>
      <c r="K16" s="21"/>
      <c r="L16" s="7" t="s">
        <v>40</v>
      </c>
      <c r="M16" s="4">
        <v>4</v>
      </c>
      <c r="N16" s="4">
        <v>4</v>
      </c>
      <c r="O16" s="8"/>
      <c r="P16" s="9" t="s">
        <v>86</v>
      </c>
    </row>
    <row r="17" spans="1:16" ht="50.5" customHeight="1" x14ac:dyDescent="0.25">
      <c r="A17" s="3">
        <v>0.02</v>
      </c>
      <c r="B17" s="18"/>
      <c r="C17" s="18"/>
      <c r="D17" s="4" t="s">
        <v>41</v>
      </c>
      <c r="E17" s="5" t="s">
        <v>42</v>
      </c>
      <c r="F17" s="6" t="s">
        <v>10</v>
      </c>
      <c r="G17" s="6" t="s">
        <v>43</v>
      </c>
      <c r="H17" s="6" t="s">
        <v>44</v>
      </c>
      <c r="I17" s="6" t="s">
        <v>45</v>
      </c>
      <c r="J17" s="6" t="s">
        <v>46</v>
      </c>
      <c r="K17" s="6" t="s">
        <v>47</v>
      </c>
      <c r="L17" s="7" t="s">
        <v>48</v>
      </c>
      <c r="M17" s="4">
        <v>2</v>
      </c>
      <c r="N17" s="4">
        <v>2</v>
      </c>
      <c r="O17" s="8"/>
      <c r="P17" s="9" t="s">
        <v>90</v>
      </c>
    </row>
    <row r="18" spans="1:16" ht="81" customHeight="1" x14ac:dyDescent="0.25">
      <c r="A18" s="19">
        <v>0.3</v>
      </c>
      <c r="B18" s="18" t="s">
        <v>121</v>
      </c>
      <c r="C18" s="18" t="s">
        <v>120</v>
      </c>
      <c r="D18" s="4" t="s">
        <v>49</v>
      </c>
      <c r="E18" s="12" t="s">
        <v>50</v>
      </c>
      <c r="F18" s="4" t="s">
        <v>10</v>
      </c>
      <c r="G18" s="4" t="s">
        <v>51</v>
      </c>
      <c r="H18" s="4"/>
      <c r="I18" s="4" t="s">
        <v>52</v>
      </c>
      <c r="J18" s="4"/>
      <c r="K18" s="4" t="s">
        <v>53</v>
      </c>
      <c r="L18" s="12" t="s">
        <v>54</v>
      </c>
      <c r="M18" s="4">
        <v>10</v>
      </c>
      <c r="N18" s="4">
        <v>10</v>
      </c>
      <c r="O18" s="8"/>
      <c r="P18" s="9" t="s">
        <v>91</v>
      </c>
    </row>
    <row r="19" spans="1:16" ht="107.5" customHeight="1" x14ac:dyDescent="0.25">
      <c r="A19" s="19"/>
      <c r="B19" s="18"/>
      <c r="C19" s="18"/>
      <c r="D19" s="4" t="s">
        <v>115</v>
      </c>
      <c r="E19" s="5" t="s">
        <v>55</v>
      </c>
      <c r="F19" s="6" t="s">
        <v>10</v>
      </c>
      <c r="G19" s="4" t="s">
        <v>56</v>
      </c>
      <c r="H19" s="13" t="s">
        <v>57</v>
      </c>
      <c r="I19" s="13"/>
      <c r="J19" s="13"/>
      <c r="K19" s="13" t="s">
        <v>58</v>
      </c>
      <c r="L19" s="7" t="s">
        <v>127</v>
      </c>
      <c r="M19" s="4">
        <v>10</v>
      </c>
      <c r="N19" s="4">
        <v>10</v>
      </c>
      <c r="O19" s="8"/>
      <c r="P19" s="9" t="s">
        <v>70</v>
      </c>
    </row>
    <row r="20" spans="1:16" ht="76.5" customHeight="1" x14ac:dyDescent="0.25">
      <c r="A20" s="19"/>
      <c r="B20" s="18"/>
      <c r="C20" s="18"/>
      <c r="D20" s="4" t="s">
        <v>132</v>
      </c>
      <c r="E20" s="5" t="s">
        <v>107</v>
      </c>
      <c r="F20" s="4" t="s">
        <v>30</v>
      </c>
      <c r="G20" s="20" t="s">
        <v>80</v>
      </c>
      <c r="H20" s="20"/>
      <c r="I20" s="20"/>
      <c r="J20" s="20"/>
      <c r="K20" s="20"/>
      <c r="L20" s="12" t="s">
        <v>79</v>
      </c>
      <c r="M20" s="4">
        <v>10</v>
      </c>
      <c r="N20" s="4">
        <v>10</v>
      </c>
      <c r="O20" s="8" t="s">
        <v>108</v>
      </c>
      <c r="P20" s="9" t="s">
        <v>67</v>
      </c>
    </row>
    <row r="21" spans="1:16" ht="132" customHeight="1" x14ac:dyDescent="0.25">
      <c r="A21" s="19">
        <v>0.25</v>
      </c>
      <c r="B21" s="18" t="s">
        <v>123</v>
      </c>
      <c r="C21" s="18" t="s">
        <v>122</v>
      </c>
      <c r="D21" s="4" t="s">
        <v>134</v>
      </c>
      <c r="E21" s="5" t="s">
        <v>136</v>
      </c>
      <c r="F21" s="6" t="s">
        <v>10</v>
      </c>
      <c r="G21" s="6" t="s">
        <v>11</v>
      </c>
      <c r="H21" s="6"/>
      <c r="I21" s="6"/>
      <c r="J21" s="6" t="s">
        <v>138</v>
      </c>
      <c r="K21" s="6" t="s">
        <v>135</v>
      </c>
      <c r="L21" s="7" t="s">
        <v>137</v>
      </c>
      <c r="M21" s="4">
        <v>10</v>
      </c>
      <c r="N21" s="4">
        <v>8</v>
      </c>
      <c r="O21" s="8" t="s">
        <v>139</v>
      </c>
      <c r="P21" s="8" t="s">
        <v>139</v>
      </c>
    </row>
    <row r="22" spans="1:16" ht="42" customHeight="1" x14ac:dyDescent="0.25">
      <c r="A22" s="19"/>
      <c r="B22" s="18"/>
      <c r="C22" s="18"/>
      <c r="D22" s="4" t="s">
        <v>71</v>
      </c>
      <c r="E22" s="12" t="s">
        <v>96</v>
      </c>
      <c r="F22" s="4" t="s">
        <v>19</v>
      </c>
      <c r="G22" s="20" t="s">
        <v>73</v>
      </c>
      <c r="H22" s="20"/>
      <c r="I22" s="20"/>
      <c r="J22" s="20"/>
      <c r="K22" s="20"/>
      <c r="L22" s="12" t="s">
        <v>72</v>
      </c>
      <c r="M22" s="4">
        <v>10</v>
      </c>
      <c r="N22" s="4">
        <v>10</v>
      </c>
      <c r="O22" s="8"/>
      <c r="P22" s="9" t="s">
        <v>103</v>
      </c>
    </row>
    <row r="23" spans="1:16" ht="117" customHeight="1" x14ac:dyDescent="0.25">
      <c r="A23" s="19"/>
      <c r="B23" s="18"/>
      <c r="C23" s="18"/>
      <c r="D23" s="14" t="s">
        <v>82</v>
      </c>
      <c r="E23" s="15" t="s">
        <v>95</v>
      </c>
      <c r="F23" s="14" t="s">
        <v>10</v>
      </c>
      <c r="G23" s="14" t="s">
        <v>11</v>
      </c>
      <c r="H23" s="14"/>
      <c r="I23" s="14"/>
      <c r="J23" s="14" t="s">
        <v>12</v>
      </c>
      <c r="K23" s="14" t="s">
        <v>13</v>
      </c>
      <c r="L23" s="15" t="s">
        <v>75</v>
      </c>
      <c r="M23" s="14">
        <v>5</v>
      </c>
      <c r="N23" s="14">
        <f>M23*0.8</f>
        <v>4</v>
      </c>
      <c r="O23" s="8" t="s">
        <v>129</v>
      </c>
      <c r="P23" s="9" t="s">
        <v>142</v>
      </c>
    </row>
    <row r="24" spans="1:16" ht="73.5" customHeight="1" x14ac:dyDescent="0.25">
      <c r="A24" s="19">
        <v>0.1</v>
      </c>
      <c r="B24" s="18" t="s">
        <v>125</v>
      </c>
      <c r="C24" s="18" t="s">
        <v>124</v>
      </c>
      <c r="D24" s="14" t="s">
        <v>83</v>
      </c>
      <c r="E24" s="15" t="s">
        <v>74</v>
      </c>
      <c r="F24" s="4" t="s">
        <v>19</v>
      </c>
      <c r="G24" s="20" t="s">
        <v>81</v>
      </c>
      <c r="H24" s="20"/>
      <c r="I24" s="20"/>
      <c r="J24" s="20"/>
      <c r="K24" s="20"/>
      <c r="L24" s="15" t="s">
        <v>100</v>
      </c>
      <c r="M24" s="14">
        <v>5</v>
      </c>
      <c r="N24" s="14">
        <v>2.5</v>
      </c>
      <c r="O24" s="8" t="s">
        <v>130</v>
      </c>
      <c r="P24" s="9" t="s">
        <v>143</v>
      </c>
    </row>
    <row r="25" spans="1:16" ht="73.5" customHeight="1" x14ac:dyDescent="0.25">
      <c r="A25" s="19"/>
      <c r="B25" s="18"/>
      <c r="C25" s="18"/>
      <c r="D25" s="14" t="s">
        <v>101</v>
      </c>
      <c r="E25" s="15" t="s">
        <v>94</v>
      </c>
      <c r="F25" s="4" t="s">
        <v>10</v>
      </c>
      <c r="G25" s="4" t="s">
        <v>11</v>
      </c>
      <c r="H25" s="4"/>
      <c r="I25" s="4" t="s">
        <v>98</v>
      </c>
      <c r="J25" s="4"/>
      <c r="K25" s="4" t="s">
        <v>97</v>
      </c>
      <c r="L25" s="15" t="s">
        <v>99</v>
      </c>
      <c r="M25" s="14">
        <v>5</v>
      </c>
      <c r="N25" s="14">
        <f>M25*0.6</f>
        <v>3</v>
      </c>
      <c r="O25" s="8" t="s">
        <v>131</v>
      </c>
      <c r="P25" s="9" t="s">
        <v>144</v>
      </c>
    </row>
    <row r="26" spans="1:16" ht="46" customHeight="1" thickBot="1" x14ac:dyDescent="0.3">
      <c r="A26" s="35"/>
      <c r="B26" s="36" t="s">
        <v>126</v>
      </c>
      <c r="C26" s="36"/>
      <c r="D26" s="36"/>
      <c r="E26" s="36"/>
      <c r="F26" s="36"/>
      <c r="G26" s="36"/>
      <c r="H26" s="36"/>
      <c r="I26" s="36"/>
      <c r="J26" s="36"/>
      <c r="K26" s="36"/>
      <c r="L26" s="36"/>
      <c r="M26" s="36">
        <f>SUM(M7:M25)</f>
        <v>100</v>
      </c>
      <c r="N26" s="36">
        <f>SUM(N7:N25)</f>
        <v>91.5</v>
      </c>
      <c r="O26" s="37"/>
      <c r="P26" s="38"/>
    </row>
  </sheetData>
  <mergeCells count="39">
    <mergeCell ref="O3:O6"/>
    <mergeCell ref="B24:B25"/>
    <mergeCell ref="A24:A25"/>
    <mergeCell ref="C24:C25"/>
    <mergeCell ref="A21:A23"/>
    <mergeCell ref="G24:K24"/>
    <mergeCell ref="G22:K22"/>
    <mergeCell ref="G13:K13"/>
    <mergeCell ref="N3:N6"/>
    <mergeCell ref="L3:L6"/>
    <mergeCell ref="G11:K11"/>
    <mergeCell ref="G12:K12"/>
    <mergeCell ref="M3:M6"/>
    <mergeCell ref="P3:P6"/>
    <mergeCell ref="A2:P2"/>
    <mergeCell ref="B21:B23"/>
    <mergeCell ref="A18:A20"/>
    <mergeCell ref="B18:B20"/>
    <mergeCell ref="C18:C20"/>
    <mergeCell ref="G20:K20"/>
    <mergeCell ref="B7:B17"/>
    <mergeCell ref="C7:C9"/>
    <mergeCell ref="G9:K9"/>
    <mergeCell ref="C10:C12"/>
    <mergeCell ref="C13:C17"/>
    <mergeCell ref="G14:K14"/>
    <mergeCell ref="G15:K15"/>
    <mergeCell ref="C21:C23"/>
    <mergeCell ref="G16:K16"/>
    <mergeCell ref="A1:B1"/>
    <mergeCell ref="A3:A6"/>
    <mergeCell ref="B3:D4"/>
    <mergeCell ref="E3:E6"/>
    <mergeCell ref="F3:K4"/>
    <mergeCell ref="B5:B6"/>
    <mergeCell ref="C5:C6"/>
    <mergeCell ref="D5:D6"/>
    <mergeCell ref="F5:F6"/>
    <mergeCell ref="G5:K5"/>
  </mergeCells>
  <phoneticPr fontId="6" type="noConversion"/>
  <printOptions horizontalCentered="1"/>
  <pageMargins left="0.118055555555556" right="0.118055555555556" top="0.59027777777777801" bottom="0.196527777777778" header="0.31458333333333299" footer="0.31458333333333299"/>
  <pageSetup paperSize="9" scale="57" fitToHeight="0" orientation="landscape" r:id="rId1"/>
  <rowBreaks count="2" manualBreakCount="2">
    <brk id="19" max="16383" man="1"/>
    <brk id="25"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2023年义务教育阶段贫困学生生活补助项目支出绩效评价指标体系</vt:lpstr>
      <vt:lpstr>'2023年义务教育阶段贫困学生生活补助项目支出绩效评价指标体系'!_Hlk180014166</vt:lpstr>
      <vt:lpstr>'2023年义务教育阶段贫困学生生活补助项目支出绩效评价指标体系'!Print_Area</vt:lpstr>
      <vt:lpstr>'2023年义务教育阶段贫困学生生活补助项目支出绩效评价指标体系'!Print_Titles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成兰 王</cp:lastModifiedBy>
  <cp:lastPrinted>2024-11-26T00:52:00Z</cp:lastPrinted>
  <dcterms:created xsi:type="dcterms:W3CDTF">2006-09-19T00:00:00Z</dcterms:created>
  <dcterms:modified xsi:type="dcterms:W3CDTF">2024-12-01T03:32:30Z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