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98537\Desktop\教育系统报告第二次修改\2023年仁和区教育系统绩效评价报告（12.1修改）\"/>
    </mc:Choice>
  </mc:AlternateContent>
  <xr:revisionPtr revIDLastSave="0" documentId="13_ncr:1_{17DDD745-0C33-4614-AEA0-67441C680AE9}" xr6:coauthVersionLast="47" xr6:coauthVersionMax="47" xr10:uidLastSave="{00000000-0000-0000-0000-000000000000}"/>
  <bookViews>
    <workbookView xWindow="-110" yWindow="-110" windowWidth="19420" windowHeight="10560" xr2:uid="{54F09CD3-0FA4-4818-9CE1-8DAD4EAB4615}"/>
  </bookViews>
  <sheets>
    <sheet name="部门绩效评价"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 i="1" l="1"/>
  <c r="G24" i="1" l="1"/>
  <c r="H6" i="1"/>
  <c r="J6" i="1" s="1"/>
  <c r="H24" i="1" l="1"/>
</calcChain>
</file>

<file path=xl/sharedStrings.xml><?xml version="1.0" encoding="utf-8"?>
<sst xmlns="http://schemas.openxmlformats.org/spreadsheetml/2006/main" count="115" uniqueCount="113">
  <si>
    <t>一级指标</t>
  </si>
  <si>
    <t>二级指标</t>
  </si>
  <si>
    <t>三级指标</t>
    <phoneticPr fontId="1" type="noConversion"/>
  </si>
  <si>
    <t>扣分原因</t>
  </si>
  <si>
    <t>预算执行率</t>
  </si>
  <si>
    <t>-</t>
  </si>
  <si>
    <t>预算结余率</t>
  </si>
  <si>
    <t>管理制度健全性</t>
  </si>
  <si>
    <t>资金使用合规性</t>
  </si>
  <si>
    <t>政府采购规范性</t>
    <phoneticPr fontId="1" type="noConversion"/>
  </si>
  <si>
    <t>资产管理安全性</t>
  </si>
  <si>
    <t>固定资产利用率</t>
  </si>
  <si>
    <t>合计</t>
  </si>
  <si>
    <t>指标解释</t>
  </si>
  <si>
    <t>指标说明</t>
  </si>
  <si>
    <t>评分标准</t>
  </si>
  <si>
    <t>反映部门（单位）预算编审情况，体现预算编制的科学性和准确性。</t>
  </si>
  <si>
    <t>①预算科目编排清晰，得1分；
②收入和支出预算编制全面，将所有部门（单位）预算全部编入，得1分；
③项目支出预算编审表填列规范，上传依据充分，得1分，存在一个项目三个及以上点依据不充分获填列不规范该点不得分；
④项目支出预算明细表测算依据准确，得1分，存在一个项目测算依据不明确，该点不得分。</t>
  </si>
  <si>
    <t>部门（单位）本年度结转结余总额与支出预算数的比率，用以反映和考核部门（单位）对本年度结转结余资金的实际控制程度。</t>
  </si>
  <si>
    <t>评价要点：结转结余率=（结转结余总额/支出预算数）×100%。结转结余总额：部门（单位）本年度的结转资金与结余资金之和（以决算数为准）。</t>
  </si>
  <si>
    <t>①结转结余率=0，得2分；
②0&lt;结转结余率&lt;20%时，得分=(20%-结转结余率）
/20%×2分；
③结转结余率≥20%时，得0分。</t>
    <phoneticPr fontId="1" type="noConversion"/>
  </si>
  <si>
    <t>部门（单位）为加强预算管理、项目管理、规范财务行为而制定的管理制度是否健全完整，用以反映和考核部门（单位）预算管理制度对完成主要职责或促进事业发展的保障情况。</t>
  </si>
  <si>
    <t>①制定了全面的内部控制制度，得2分；
②相关管理制度得到有效执行，得2分。注：若没有制定全面的内部控制制度该点不得分。</t>
    <phoneticPr fontId="1" type="noConversion"/>
  </si>
  <si>
    <t>部门（单位）为加强资产管理、规范资产管理行为而制定的管理制度是否健全完整，用以反映和考核部门（单位）资产管理制度对完成主要职责或促进社会发展的保障情况。</t>
  </si>
  <si>
    <t>评价要点：
①是否已制定或具有资产管理制度；
②相关资产管理制度是否合法、合规、完整；
③相关资产管理制度是否得到有效执行。</t>
  </si>
  <si>
    <t>部门（单位）的资产是否保存完整、使用合规、配置合理、处置规范、收入及时足额上缴，用以反映和考核部门（单位）资产安全运行情况。</t>
  </si>
  <si>
    <t>部门（单位）实际在用固定资产总额与所有固定资产总额的比率，用以反映和考核部门（单位）固定资产使用效率程度。</t>
  </si>
  <si>
    <t>评价要点：
固定资产利用率=（实际在用固定资产总额/所有固定资产总额）×100%。</t>
  </si>
  <si>
    <t>固定资产利用率≥90%，得1分，每低于一个百分点扣0.1分，扣完为止。</t>
  </si>
  <si>
    <t>反映部门（单位）预算编审流程是否合规，体现预算编制的规范性。</t>
    <phoneticPr fontId="1" type="noConversion"/>
  </si>
  <si>
    <t>发现一处部门采购项目应执行而未执行促进中小企业发展要求，该项不得分</t>
    <phoneticPr fontId="1" type="noConversion"/>
  </si>
  <si>
    <t>预算完成率得分=预算完成率×4。最高分4分。</t>
    <phoneticPr fontId="1" type="noConversion"/>
  </si>
  <si>
    <t>评价要点：预算完成率=（预算完成数/预算数）×100%。预算完成数：部门（单位）本年度实际完成的预算数。预算数：财政部门（单位）批复的本年度部门（单位）预算数。</t>
    <phoneticPr fontId="1" type="noConversion"/>
  </si>
  <si>
    <t>评价要点：
部门(单位)是否严格按照当年预算编制要求规范编制预算</t>
    <phoneticPr fontId="1" type="noConversion"/>
  </si>
  <si>
    <t>评价要点：
①是否符合国家财经法规和财务管理制度规定以及有关专项资金管理办法的规定；
②资金的拨付是否有完整的审批程序和手续；
③项目的重大开支是否经过评估论证；
④是否符合部门（单位）预算批复的用途；
⑤是否存在截留、挤占、挪用、虚列支出等情况。</t>
    <phoneticPr fontId="1" type="noConversion"/>
  </si>
  <si>
    <t>评价要点：
①是否建立健全部门（单位）内部控制制度；
②相关内部控制制度是否得到有效执行。</t>
    <phoneticPr fontId="1" type="noConversion"/>
  </si>
  <si>
    <t>①符合国家财经法规和财务管理制度规定以及有关专项资金管理办法的规定，得1分；
②资金的拨付有完整的审批程序和手续，得1分；
③项目的重大开支经过评估论证，得1分；
④符合部门（单位）预算批复的用途，得1分；
⑤符合部门（单位）预算批复的用途，得1分；若存在截留、挤占、挪用、虚列支出等情况，该点不得分。</t>
    <phoneticPr fontId="1" type="noConversion"/>
  </si>
  <si>
    <t>①资产保存完整，得0.4分；
②资产配置合理，得0.4分；
③资产处置规范，得0.4分；
④资产账务管理合规，是否账实相符，得0.4分；
⑤资产有偿使用及处置收入及时足额上缴，得0.4分。</t>
    <phoneticPr fontId="1" type="noConversion"/>
  </si>
  <si>
    <t>①制定或具有资产管理制度，得1分；
②相关资产管理制度合法、合规、完整，得1分；
③相关资产管理制度得到有效执行，得1分。</t>
    <phoneticPr fontId="1" type="noConversion"/>
  </si>
  <si>
    <t>评价要点：
①资产保存是否完整；
②资产配置是否合理；
③资产处置是否规范；
④资产账务管理是否合规，是否账实相符；
⑤资产是否有偿使用及处置收入及时足额上缴。</t>
    <phoneticPr fontId="1" type="noConversion"/>
  </si>
  <si>
    <t>2023年仁和区教体局财政拨款调整后预算数为14,540.97万元，实际支出10,338.80万元，预算执行率为71.10%。</t>
    <phoneticPr fontId="1" type="noConversion"/>
  </si>
  <si>
    <t>绩效目标合理性</t>
  </si>
  <si>
    <t>部门（单位）所设立的整体绩效目标依据是否充分，是否符合客观实际，用以反映和考核部门（单位）整体绩效目标与部门履职、年度工作任务的相符性情况。</t>
    <phoneticPr fontId="3" type="noConversion"/>
  </si>
  <si>
    <t>评价要点：
①是否符合国家法律法规、国民经济和社会发展总体规划；
②是否符合部门（单位）“三定”方案确定的职责；
③是否符合部门（单位）制定的中长期实施规划；
④是否符合部门（单位）年度工作任务。</t>
    <phoneticPr fontId="1" type="noConversion"/>
  </si>
  <si>
    <t>①符合国家法律法规、国民经济和社会发展总体规划，得1分。
②符合部门（单位）“三定”方案确定的职责，得1分。
③符合部门（单位）制定的中长期实施规划，得1分。
④符合部门（单位）年度工作任务，得1分。</t>
    <phoneticPr fontId="1" type="noConversion"/>
  </si>
  <si>
    <t>绩效指标明确性</t>
    <phoneticPr fontId="3" type="noConversion"/>
  </si>
  <si>
    <t>部门（单位）依据整体绩效目标所设定的绩效指标是否清晰、细化、可衡量，用以反映和考核部门（单位）整体绩效目标的明细化情况。</t>
    <phoneticPr fontId="3" type="noConversion"/>
  </si>
  <si>
    <t>评价要点：
①是否将项目绩效目标细化分解为具体的绩效指标；
②是否通过清晰、可衡量的指标值予以体现；
③是否与项目目标任务数或计划数相对应。</t>
    <phoneticPr fontId="1" type="noConversion"/>
  </si>
  <si>
    <t>①已将项目绩效目标细化分解为具体的绩效指标，得1分。
②指标已通过清晰、可衡量的指标值予以体现，得1分。
③指标与项目目标任务数或计划数相对应，得1分。</t>
    <phoneticPr fontId="1" type="noConversion"/>
  </si>
  <si>
    <t>项目绩效目标制定</t>
  </si>
  <si>
    <t>①所有项目的绩效目标是否明确、合理，目标具备可操作性和可衡量性，能够反映项目实际需求。
②部分项目的绩效目标是否存在不够具体或难以衡量的问题，但大多数目标仍具备合理性；
③多个项目未按要求设定绩效目标，或目标不具备可操作性和可衡量性，无法反映项目实际需求。</t>
    <phoneticPr fontId="3" type="noConversion"/>
  </si>
  <si>
    <t>①所有项目的绩效目标明确、合理，目标具备可操作性和可衡量性，能够反映项目实际需求（3分）；
②部分项目的绩效目标存在不够具体或难以衡量的问题，但大多数目标仍具备合理性（2分）；
③多个项目未按要求设定绩效目标，或目标不具备可操作性和可衡量性，无法反映项目实际需求（0分）。</t>
    <phoneticPr fontId="1" type="noConversion"/>
  </si>
  <si>
    <t>绩效动态监控</t>
    <phoneticPr fontId="3" type="noConversion"/>
  </si>
  <si>
    <t>考察部门（单位）是否定期监控绩效目标的实施情况，并根据监控结果及时进行调整，确保绩效目标能够实现。</t>
    <phoneticPr fontId="3" type="noConversion"/>
  </si>
  <si>
    <t>①部门（单位）是否开展了有效的绩效监控，及时调整偏差项目，并报备财政部门；
②部门（单位）是否开展了部分监控工作，但有些调整未报备，或监控不充；
③部门（单位）是否开展有效的绩效监控或调整。</t>
    <phoneticPr fontId="3" type="noConversion"/>
  </si>
  <si>
    <t>①部门（单位）开展了有效的绩效监控，及时调整偏差项目，并报备财政部门，得3分；
②部门（单位）开展了部分监控工作，但有些调整未报备，或监控不充分，得2分；
③部门（单位）未开展有效的绩效监控或调整，得0分。</t>
    <phoneticPr fontId="1" type="noConversion"/>
  </si>
  <si>
    <t>项目(专项)自评结果</t>
    <phoneticPr fontId="3" type="noConversion"/>
  </si>
  <si>
    <t>①是否部门（单位）所有应提交的绩效自评报告均已按时提交；
②是否自评报告部分未提交，或覆盖率不高，但达到75%以上。
③是否自评报告覆盖率低于75%，未能按时提交主要报告。</t>
    <phoneticPr fontId="3" type="noConversion"/>
  </si>
  <si>
    <t>①部门（单位）所有应提交的绩效自评报告均已按时提交，且自评覆盖率达到100%，得3分。
②自评报告部分未提交，或覆盖率不高，但达到75%以上，得2分。
③自评报告覆盖率低于75%，未能按时提交主要报告，得1分。</t>
    <phoneticPr fontId="3" type="noConversion"/>
  </si>
  <si>
    <t>预决算信息公开性</t>
  </si>
  <si>
    <t>部门（单位）是否按照政府信息公开有关规定公开相关预决算信息，用以反映和考核部门（单位）预决算管理的公开透明情况。</t>
    <phoneticPr fontId="1" type="noConversion"/>
  </si>
  <si>
    <t>评价要点：
①是否按规定内容公开预决算信息；
②是否按规定时限公开预决算信息。预决算信息是指与部门（单位）预算、执行、决算、监督、绩效等管理相关的信息。</t>
    <phoneticPr fontId="1" type="noConversion"/>
  </si>
  <si>
    <t>①按规定内容公开预决算信息，得2分。
②按规定时限公开预决算信息。预决算信息是指与部门（单位）预算、执行、决算、监督、绩效等管理相关的信息，得2分。</t>
    <phoneticPr fontId="1" type="noConversion"/>
  </si>
  <si>
    <t>重点工作任务完成情况</t>
    <phoneticPr fontId="1" type="noConversion"/>
  </si>
  <si>
    <t>部门（单位）重点工作任务完成情况</t>
    <phoneticPr fontId="1" type="noConversion"/>
  </si>
  <si>
    <t>部门（单位）是否按有关规定申报政府采购计划、启动采购流程、实施采购程序；是否按采购合同履行。用以反映和考核部门（单位）政府采购规范情况。</t>
    <phoneticPr fontId="1" type="noConversion"/>
  </si>
  <si>
    <t>基本运行绩效
（55分）</t>
    <phoneticPr fontId="1" type="noConversion"/>
  </si>
  <si>
    <t>预算管理
（17分）</t>
    <phoneticPr fontId="1" type="noConversion"/>
  </si>
  <si>
    <t>预算管理体系科学性</t>
    <phoneticPr fontId="1" type="noConversion"/>
  </si>
  <si>
    <t>预算编制规范性</t>
    <phoneticPr fontId="1" type="noConversion"/>
  </si>
  <si>
    <t>发现1处未按预算要求规范编制预算扣1分,直至扣完。</t>
    <phoneticPr fontId="1" type="noConversion"/>
  </si>
  <si>
    <t>部门（单位）本年度预算完成金额与预算金额的比率，用以反映和考核部门（单位）预算执行程度。</t>
    <phoneticPr fontId="1" type="noConversion"/>
  </si>
  <si>
    <t>“三公”经费控制率</t>
    <phoneticPr fontId="1" type="noConversion"/>
  </si>
  <si>
    <t>部门（单位）本年度“三公”经费实际支出数与预算安排数的比率，用以反映和考核部门（单位）对“三公”经费的实际控制程度。</t>
    <phoneticPr fontId="1" type="noConversion"/>
  </si>
  <si>
    <t>评价要点：“三公”经费控制率=（“三公”经费实际支出数/“三公”经费预算安排数）×100%。</t>
    <phoneticPr fontId="1" type="noConversion"/>
  </si>
  <si>
    <t>“三公”经费控制率≤100%时得1分；每超1%扣0.1分，扣完为止。</t>
    <phoneticPr fontId="1" type="noConversion"/>
  </si>
  <si>
    <t>财务管理
（9分）</t>
    <phoneticPr fontId="1" type="noConversion"/>
  </si>
  <si>
    <t>部门（单位）使用预算资金是否符合相关的预算财务管理制度的规定，用以反映和考核部门（单位）预算资金的规范运行情况。</t>
    <phoneticPr fontId="1" type="noConversion"/>
  </si>
  <si>
    <t>政府采购管理
（2分）</t>
    <phoneticPr fontId="1" type="noConversion"/>
  </si>
  <si>
    <t>资产管理
（7分）</t>
    <phoneticPr fontId="1" type="noConversion"/>
  </si>
  <si>
    <t>资产管理制度健全性</t>
    <phoneticPr fontId="1" type="noConversion"/>
  </si>
  <si>
    <t>绩效管理
（20分）</t>
    <phoneticPr fontId="1" type="noConversion"/>
  </si>
  <si>
    <t>评价要点：
是否按部门（单位）重点工作任务开展并完成各项工工作。</t>
    <phoneticPr fontId="1" type="noConversion"/>
  </si>
  <si>
    <t>社会群众满意度
（5）</t>
    <phoneticPr fontId="1" type="noConversion"/>
  </si>
  <si>
    <t>社会群众满意度</t>
  </si>
  <si>
    <t>反映社会群众的满意程度。</t>
    <phoneticPr fontId="1" type="noConversion"/>
  </si>
  <si>
    <t>得分=满意度×5分。</t>
    <phoneticPr fontId="1" type="noConversion"/>
  </si>
  <si>
    <t>部门（单位）是否按要求开展自评工作，并提高自评质量。</t>
    <phoneticPr fontId="1" type="noConversion"/>
  </si>
  <si>
    <t>项目绩效目标执行</t>
    <phoneticPr fontId="1" type="noConversion"/>
  </si>
  <si>
    <t>部门（单位）按要求开展项目绩效目标编制工作，绩效指标是否清晰、细化、可衡量，能够客观反映项目预期的产出和效果。特别关注项目绩效目标是否充分考虑项目的特性、实施环境和实际需求。</t>
    <phoneticPr fontId="3" type="noConversion"/>
  </si>
  <si>
    <t>部门（单位）项目预算方案是否与项目实施方向相符</t>
    <phoneticPr fontId="1" type="noConversion"/>
  </si>
  <si>
    <t>评价要点：
①部门（单位）采购是否遵循政府采购制度规定执行。</t>
    <phoneticPr fontId="1" type="noConversion"/>
  </si>
  <si>
    <t>评价要点：
①部门（单位）项目实施是否按照预算方案执行。</t>
    <phoneticPr fontId="1" type="noConversion"/>
  </si>
  <si>
    <t>发现1处未按预算方案执行扣1分,直至扣完。</t>
    <phoneticPr fontId="1" type="noConversion"/>
  </si>
  <si>
    <t>2023年，仁和区教体局财政拨款调整后预算数为14,540.97万元，实际支出10,338.80万元，年末结余4,202.17万元,预算结余率为28.90%。</t>
    <phoneticPr fontId="1" type="noConversion"/>
  </si>
  <si>
    <t>经评价组核查，在项目支出时存在跨项目列支资金、超范围使用资金的情况，违反了专项资金管理的规定，表明其专项资金管理在实际操作中未得到有效执行。</t>
    <phoneticPr fontId="1" type="noConversion"/>
  </si>
  <si>
    <t>经评价组抽查，一是在项目支出时存在跨项目列支资金的情况。例如，创建全国文明城市专项资金被用于了机关各股室购办公用品费；教师、校长、骨干、德育培训经费专项资金被用于了招生体育考试工作的差旅费等。二是超范围使用资金。例如，风险补偿奖励金被用于了开支食堂劳务费、差旅费用等。这些情况违反了专项资金管理的规定，资金用途未严格按照部门预算批复执行，不符合资金使用的规范性。</t>
    <phoneticPr fontId="1" type="noConversion"/>
  </si>
  <si>
    <t>经评价组核查，仁和区教体局财政资金基本支出与项目支出列支混淆。2023年项目支出专项资金应为35.38万元，但财政拨款的项目支出仅为18.66万元，主要原因为在编制决算报表时，将部分项目资金错误地列入基本支出中，而非按照其资金管理办法和项目支出科目进行列支。影响了预算与决算的准确性和一致性。</t>
    <phoneticPr fontId="1" type="noConversion"/>
  </si>
  <si>
    <t>实际
得分</t>
    <phoneticPr fontId="1" type="noConversion"/>
  </si>
  <si>
    <t>指标
分值</t>
    <phoneticPr fontId="1" type="noConversion"/>
  </si>
  <si>
    <t>部门重点工作管理
（40分）</t>
    <phoneticPr fontId="1" type="noConversion"/>
  </si>
  <si>
    <t>部门履职情况
（40分）</t>
    <phoneticPr fontId="1" type="noConversion"/>
  </si>
  <si>
    <t>满意度
（5分）</t>
    <phoneticPr fontId="1" type="noConversion"/>
  </si>
  <si>
    <t>附件1：</t>
    <phoneticPr fontId="1" type="noConversion"/>
  </si>
  <si>
    <t>攀枝花市仁和区教育和体育局2023年部门整体支出绩效评价指标体系及评分表</t>
    <phoneticPr fontId="1" type="noConversion"/>
  </si>
  <si>
    <t>评价要点：
①预算科目的编排是否清晰；
②收入和支出预算编制是否全面，是否将所有部门（单位）预算全部编入；
③项目支出预算编审表填列是否规范，上传依据是否充分；
④项目支出预算明细表测算依据是否准确。</t>
    <phoneticPr fontId="1" type="noConversion"/>
  </si>
  <si>
    <t>例如“青少年竞技体育训练”项目数量指标的指标值为“用于篮球、足球、排球等运动队训练相关费用”，数量指标值未量化。</t>
    <phoneticPr fontId="1" type="noConversion"/>
  </si>
  <si>
    <t>仁和区教体局在绩效目标的实施过程中缺乏有效的动态监控。以校舍安全保障经费、攀财资教[2023]40号义务教育薄弱环节改善与能力提升中央补助资金项目为例，虽然设定了绩效目标，但在实际执行过程中，未能及时根据偏差进行反馈和调整，导致绩效目标未能达成。</t>
    <phoneticPr fontId="1" type="noConversion"/>
  </si>
  <si>
    <t>应组织对11个项目开展绩效自评（区级项目资金达到50万以上的项目需提交自评报告），然而，实际完成的绩效自评报告8个，区域青少年儿童特长发展中心和科艺教师发展中心建设、解决太平中小学遗留问题经费和营养改善计划区级配套资金项目未能提交自评报告。自评报告的覆盖率为72.72%。部分自评内容其质量参差不齐。</t>
    <phoneticPr fontId="1" type="noConversion"/>
  </si>
  <si>
    <t>经评价组核查，仁和区教体局截至2023年12月31日全部固定资产总额为599.94万元，实际在用固定资产总额为595.46万元，固定资产利用率99.25%。账列资产原值595.27万元，闲置资产4.67万元（防疫检测终端共计25台，24台闲置，1台在使用，每台1866元）</t>
    <phoneticPr fontId="1" type="noConversion"/>
  </si>
  <si>
    <t>经评价组核查，2023年度仁和区教体局未严格遵循制度要求，未进行固定资产清查盘点工作，导致部分资产存在入账不及时、闲置的情况。这一情况表明在资产使用和管理的实际执行过程中存在不足，相关的资产管理制度未得到有限执行。由于未能有效实施资产清查和盘点，可能导致资产管理出现疏漏，进而加剧了资产账实不符、闲置和浪费的风险。</t>
    <phoneticPr fontId="1" type="noConversion"/>
  </si>
  <si>
    <t>经评价组核查，2023年度仁和区教体局未严格遵循制度要求，未进行固定资产清查盘点工作，导致部分资产存在入账不及时、闲置的情况。例如仁和区教体局在2023年12月已支付的仁和区那招全民健身活动中心建设工程项目和仁和区那招小学建设工程项目用地（土地使用权）等无形资产，其入账时间分别延迟至2024年1月和6月；以及25台防疫检测终端至今未入财务账目（1台在使用，24台防疫检测终端闲置于库房）等问题。这些问题凸显了资产管理过程中的不足，反映出制度未得到有效及清查盘点机制的缺失，导致了资产账实不符、闲置和浪费的风险。</t>
    <phoneticPr fontId="1" type="noConversion"/>
  </si>
  <si>
    <t>1.部分工程项目未能按计划完成，例如人和甲第幼儿园计划在9月底竣工并启用，但实际上延迟到了11月才完成施工并开始使用。大龙潭中心幼儿园新建工程计划9月底完成，至12月底仅完成了主体工程的90%，于2024年2月完工并使用。攀枝花市第六中学的运动场改扩建项目计划在12月底完成，到12月底仅完成了主体施工的85%，于2024年2月完工并使用。
2.农村学校校舍维修改造项目建设，2023年12月前未完成。
3.营养改善计划资金清算流程不够及时，导致资金长期结余（如大河中学截止2024年1月结余金额为31.21万元），资金管理和监督机制不够健全。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</si>
</sst>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 #,##0.00_ ;_ * \-#,##0.00_ ;_ * &quot;-&quot;??_ ;_ @_ "/>
    <numFmt numFmtId="176" formatCode="0.00_ "/>
  </numFmts>
  <fonts count="8">
    <font>
      <sz val="11"/>
      <color theme="1"/>
      <name val="等线"/>
      <family val="3"/>
      <charset val="134"/>
      <scheme val="minor"/>
    </font>
    <font>
      <sz val="9"/>
      <name val="等线"/>
      <family val="3"/>
      <charset val="134"/>
      <scheme val="minor"/>
    </font>
    <font>
      <sz val="11"/>
      <color theme="1"/>
      <name val="等线"/>
      <family val="3"/>
      <charset val="134"/>
      <scheme val="minor"/>
    </font>
    <font>
      <sz val="9"/>
      <name val="FangSong"/>
      <family val="3"/>
      <charset val="134"/>
    </font>
    <font>
      <b/>
      <sz val="16"/>
      <name val="仿宋_GB2312"/>
      <family val="3"/>
      <charset val="134"/>
    </font>
    <font>
      <sz val="12"/>
      <name val="仿宋_GB2312"/>
      <family val="3"/>
      <charset val="134"/>
    </font>
    <font>
      <sz val="12"/>
      <color rgb="FF000000"/>
      <name val="仿宋_GB2312"/>
      <family val="3"/>
      <charset val="134"/>
    </font>
    <font>
      <sz val="12"/>
      <color theme="1"/>
      <name val="仿宋_GB2312"/>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alignment vertical="center"/>
    </xf>
  </cellStyleXfs>
  <cellXfs count="20">
    <xf numFmtId="0" fontId="0" fillId="0" borderId="0" xfId="0"/>
    <xf numFmtId="0" fontId="4" fillId="0" borderId="0" xfId="0" applyFont="1" applyAlignment="1">
      <alignment vertical="center"/>
    </xf>
    <xf numFmtId="176" fontId="5" fillId="0" borderId="0" xfId="0" applyNumberFormat="1" applyFont="1" applyAlignment="1">
      <alignment vertical="center" wrapText="1"/>
    </xf>
    <xf numFmtId="0" fontId="5"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0" xfId="0" applyFont="1" applyAlignment="1">
      <alignment vertical="center"/>
    </xf>
    <xf numFmtId="0" fontId="5" fillId="0" borderId="1" xfId="0" applyFont="1" applyBorder="1" applyAlignment="1">
      <alignment vertical="center" wrapText="1"/>
    </xf>
    <xf numFmtId="2" fontId="6" fillId="0" borderId="1" xfId="0" applyNumberFormat="1" applyFont="1" applyBorder="1" applyAlignment="1">
      <alignment horizontal="center" vertical="center" wrapText="1"/>
    </xf>
    <xf numFmtId="43" fontId="7" fillId="0" borderId="0" xfId="1" applyFont="1" applyAlignment="1">
      <alignment vertical="center"/>
    </xf>
    <xf numFmtId="176" fontId="5" fillId="0" borderId="1" xfId="0" applyNumberFormat="1" applyFont="1" applyBorder="1" applyAlignment="1">
      <alignment vertical="center" wrapText="1"/>
    </xf>
    <xf numFmtId="176" fontId="7" fillId="0" borderId="0" xfId="0" applyNumberFormat="1" applyFont="1" applyAlignment="1">
      <alignment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cellXfs>
  <cellStyles count="2">
    <cellStyle name="常规" xfId="0" builtinId="0"/>
    <cellStyle name="千位分隔" xfId="1" builtinId="3"/>
  </cellStyles>
  <dxfs count="0"/>
  <tableStyles count="1" defaultTableStyle="TableStyleMedium2" defaultPivotStyle="PivotStyleLight16">
    <tableStyle name="Invisible" pivot="0" table="0" count="0" xr9:uid="{B4818570-1D12-43CF-A6DA-2B7354BA81F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D6BA4-8842-4A74-9CB4-9376858306E6}">
  <dimension ref="A1:J24"/>
  <sheetViews>
    <sheetView tabSelected="1" topLeftCell="A19" zoomScale="56" zoomScaleNormal="56" workbookViewId="0">
      <selection activeCell="I20" sqref="I20"/>
    </sheetView>
  </sheetViews>
  <sheetFormatPr defaultRowHeight="20" customHeight="1"/>
  <cols>
    <col min="1" max="1" width="13.6640625" style="13" bestFit="1" customWidth="1"/>
    <col min="2" max="2" width="18.1640625" style="13" bestFit="1" customWidth="1"/>
    <col min="3" max="3" width="21.58203125" style="14" customWidth="1"/>
    <col min="4" max="4" width="43.5" style="3" customWidth="1"/>
    <col min="5" max="5" width="46.08203125" style="3" customWidth="1"/>
    <col min="6" max="6" width="56.1640625" style="3" customWidth="1"/>
    <col min="7" max="8" width="8.25" style="15" customWidth="1"/>
    <col min="9" max="9" width="45.4140625" style="13" customWidth="1"/>
    <col min="10" max="16384" width="8.6640625" style="7"/>
  </cols>
  <sheetData>
    <row r="1" spans="1:10" s="3" customFormat="1" ht="35.5" customHeight="1">
      <c r="A1" s="1" t="s">
        <v>103</v>
      </c>
      <c r="B1" s="1"/>
      <c r="C1" s="1"/>
      <c r="D1" s="1"/>
      <c r="E1" s="1"/>
      <c r="F1" s="1"/>
      <c r="G1" s="1"/>
      <c r="H1" s="1"/>
      <c r="I1" s="1"/>
      <c r="J1" s="2"/>
    </row>
    <row r="2" spans="1:10" s="3" customFormat="1" ht="36" customHeight="1">
      <c r="A2" s="18" t="s">
        <v>104</v>
      </c>
      <c r="B2" s="18"/>
      <c r="C2" s="18"/>
      <c r="D2" s="18"/>
      <c r="E2" s="18"/>
      <c r="F2" s="18"/>
      <c r="G2" s="18"/>
      <c r="H2" s="18"/>
      <c r="I2" s="18"/>
      <c r="J2" s="2"/>
    </row>
    <row r="3" spans="1:10" s="15" customFormat="1" ht="40" customHeight="1">
      <c r="A3" s="4" t="s">
        <v>0</v>
      </c>
      <c r="B3" s="4" t="s">
        <v>1</v>
      </c>
      <c r="C3" s="4" t="s">
        <v>2</v>
      </c>
      <c r="D3" s="4" t="s">
        <v>13</v>
      </c>
      <c r="E3" s="4" t="s">
        <v>14</v>
      </c>
      <c r="F3" s="4" t="s">
        <v>15</v>
      </c>
      <c r="G3" s="4" t="s">
        <v>99</v>
      </c>
      <c r="H3" s="4" t="s">
        <v>98</v>
      </c>
      <c r="I3" s="4" t="s">
        <v>3</v>
      </c>
    </row>
    <row r="4" spans="1:10" ht="136" customHeight="1">
      <c r="A4" s="19" t="s">
        <v>66</v>
      </c>
      <c r="B4" s="19" t="s">
        <v>67</v>
      </c>
      <c r="C4" s="5" t="s">
        <v>68</v>
      </c>
      <c r="D4" s="5" t="s">
        <v>16</v>
      </c>
      <c r="E4" s="5" t="s">
        <v>105</v>
      </c>
      <c r="F4" s="5" t="s">
        <v>17</v>
      </c>
      <c r="G4" s="6">
        <v>4</v>
      </c>
      <c r="H4" s="6">
        <v>4</v>
      </c>
      <c r="I4" s="4"/>
    </row>
    <row r="5" spans="1:10" ht="45">
      <c r="A5" s="19"/>
      <c r="B5" s="19"/>
      <c r="C5" s="5" t="s">
        <v>69</v>
      </c>
      <c r="D5" s="8" t="s">
        <v>29</v>
      </c>
      <c r="E5" s="8" t="s">
        <v>33</v>
      </c>
      <c r="F5" s="8" t="s">
        <v>70</v>
      </c>
      <c r="G5" s="6">
        <v>4</v>
      </c>
      <c r="H5" s="6">
        <v>4</v>
      </c>
      <c r="I5" s="4"/>
    </row>
    <row r="6" spans="1:10" ht="68.5" customHeight="1">
      <c r="A6" s="19"/>
      <c r="B6" s="19"/>
      <c r="C6" s="5" t="s">
        <v>4</v>
      </c>
      <c r="D6" s="8" t="s">
        <v>71</v>
      </c>
      <c r="E6" s="8" t="s">
        <v>32</v>
      </c>
      <c r="F6" s="8" t="s">
        <v>31</v>
      </c>
      <c r="G6" s="6">
        <v>4</v>
      </c>
      <c r="H6" s="9">
        <f>71.1%*4</f>
        <v>2.8439999999999999</v>
      </c>
      <c r="I6" s="5" t="s">
        <v>40</v>
      </c>
      <c r="J6" s="10">
        <f>G6-H6</f>
        <v>1.1560000000000001</v>
      </c>
    </row>
    <row r="7" spans="1:10" ht="45">
      <c r="A7" s="19"/>
      <c r="B7" s="19"/>
      <c r="C7" s="5" t="s">
        <v>72</v>
      </c>
      <c r="D7" s="8" t="s">
        <v>73</v>
      </c>
      <c r="E7" s="8" t="s">
        <v>74</v>
      </c>
      <c r="F7" s="8" t="s">
        <v>75</v>
      </c>
      <c r="G7" s="6">
        <v>3</v>
      </c>
      <c r="H7" s="6">
        <v>3</v>
      </c>
      <c r="I7" s="4" t="s">
        <v>5</v>
      </c>
    </row>
    <row r="8" spans="1:10" ht="67" customHeight="1">
      <c r="A8" s="19"/>
      <c r="B8" s="19"/>
      <c r="C8" s="5" t="s">
        <v>6</v>
      </c>
      <c r="D8" s="8" t="s">
        <v>18</v>
      </c>
      <c r="E8" s="8" t="s">
        <v>19</v>
      </c>
      <c r="F8" s="8" t="s">
        <v>20</v>
      </c>
      <c r="G8" s="6">
        <v>2</v>
      </c>
      <c r="H8" s="6">
        <v>0</v>
      </c>
      <c r="I8" s="5" t="s">
        <v>94</v>
      </c>
    </row>
    <row r="9" spans="1:10" ht="75" customHeight="1">
      <c r="A9" s="19"/>
      <c r="B9" s="19" t="s">
        <v>76</v>
      </c>
      <c r="C9" s="5" t="s">
        <v>7</v>
      </c>
      <c r="D9" s="8" t="s">
        <v>21</v>
      </c>
      <c r="E9" s="8" t="s">
        <v>35</v>
      </c>
      <c r="F9" s="8" t="s">
        <v>22</v>
      </c>
      <c r="G9" s="6">
        <v>4</v>
      </c>
      <c r="H9" s="6">
        <v>3</v>
      </c>
      <c r="I9" s="5" t="s">
        <v>95</v>
      </c>
    </row>
    <row r="10" spans="1:10" ht="143.5" customHeight="1">
      <c r="A10" s="19"/>
      <c r="B10" s="19"/>
      <c r="C10" s="5" t="s">
        <v>8</v>
      </c>
      <c r="D10" s="8" t="s">
        <v>77</v>
      </c>
      <c r="E10" s="8" t="s">
        <v>34</v>
      </c>
      <c r="F10" s="8" t="s">
        <v>36</v>
      </c>
      <c r="G10" s="6">
        <v>5</v>
      </c>
      <c r="H10" s="6">
        <v>4</v>
      </c>
      <c r="I10" s="5" t="s">
        <v>96</v>
      </c>
    </row>
    <row r="11" spans="1:10" ht="64" customHeight="1">
      <c r="A11" s="19"/>
      <c r="B11" s="4" t="s">
        <v>78</v>
      </c>
      <c r="C11" s="5" t="s">
        <v>9</v>
      </c>
      <c r="D11" s="8" t="s">
        <v>65</v>
      </c>
      <c r="E11" s="8" t="s">
        <v>91</v>
      </c>
      <c r="F11" s="8" t="s">
        <v>30</v>
      </c>
      <c r="G11" s="6">
        <v>2</v>
      </c>
      <c r="H11" s="6">
        <v>2</v>
      </c>
      <c r="I11" s="4"/>
    </row>
    <row r="12" spans="1:10" ht="125" customHeight="1">
      <c r="A12" s="19"/>
      <c r="B12" s="19" t="s">
        <v>79</v>
      </c>
      <c r="C12" s="5" t="s">
        <v>80</v>
      </c>
      <c r="D12" s="8" t="s">
        <v>23</v>
      </c>
      <c r="E12" s="8" t="s">
        <v>24</v>
      </c>
      <c r="F12" s="8" t="s">
        <v>38</v>
      </c>
      <c r="G12" s="6">
        <v>3</v>
      </c>
      <c r="H12" s="6">
        <v>2</v>
      </c>
      <c r="I12" s="5" t="s">
        <v>110</v>
      </c>
    </row>
    <row r="13" spans="1:10" ht="185.5" customHeight="1">
      <c r="A13" s="19"/>
      <c r="B13" s="19"/>
      <c r="C13" s="5" t="s">
        <v>10</v>
      </c>
      <c r="D13" s="8" t="s">
        <v>25</v>
      </c>
      <c r="E13" s="8" t="s">
        <v>39</v>
      </c>
      <c r="F13" s="8" t="s">
        <v>37</v>
      </c>
      <c r="G13" s="6">
        <v>2</v>
      </c>
      <c r="H13" s="6">
        <v>1.2</v>
      </c>
      <c r="I13" s="5" t="s">
        <v>111</v>
      </c>
    </row>
    <row r="14" spans="1:10" ht="171.5" customHeight="1">
      <c r="A14" s="19"/>
      <c r="B14" s="19"/>
      <c r="C14" s="5" t="s">
        <v>11</v>
      </c>
      <c r="D14" s="8" t="s">
        <v>26</v>
      </c>
      <c r="E14" s="8" t="s">
        <v>27</v>
      </c>
      <c r="F14" s="8" t="s">
        <v>28</v>
      </c>
      <c r="G14" s="6">
        <v>2</v>
      </c>
      <c r="H14" s="6">
        <v>1</v>
      </c>
      <c r="I14" s="5" t="s">
        <v>109</v>
      </c>
    </row>
    <row r="15" spans="1:10" ht="112.5" customHeight="1">
      <c r="A15" s="19"/>
      <c r="B15" s="19" t="s">
        <v>81</v>
      </c>
      <c r="C15" s="5" t="s">
        <v>41</v>
      </c>
      <c r="D15" s="5" t="s">
        <v>42</v>
      </c>
      <c r="E15" s="5" t="s">
        <v>43</v>
      </c>
      <c r="F15" s="5" t="s">
        <v>44</v>
      </c>
      <c r="G15" s="6">
        <v>4</v>
      </c>
      <c r="H15" s="6">
        <v>4</v>
      </c>
      <c r="I15" s="11"/>
    </row>
    <row r="16" spans="1:10" ht="87" customHeight="1">
      <c r="A16" s="19"/>
      <c r="B16" s="19"/>
      <c r="C16" s="5" t="s">
        <v>45</v>
      </c>
      <c r="D16" s="5" t="s">
        <v>46</v>
      </c>
      <c r="E16" s="5" t="s">
        <v>47</v>
      </c>
      <c r="F16" s="5" t="s">
        <v>48</v>
      </c>
      <c r="G16" s="6">
        <v>3</v>
      </c>
      <c r="H16" s="6">
        <v>3</v>
      </c>
      <c r="I16" s="11"/>
    </row>
    <row r="17" spans="1:10" ht="109" customHeight="1">
      <c r="A17" s="19"/>
      <c r="B17" s="19"/>
      <c r="C17" s="5" t="s">
        <v>49</v>
      </c>
      <c r="D17" s="5" t="s">
        <v>89</v>
      </c>
      <c r="E17" s="5" t="s">
        <v>50</v>
      </c>
      <c r="F17" s="5" t="s">
        <v>51</v>
      </c>
      <c r="G17" s="6">
        <v>3</v>
      </c>
      <c r="H17" s="6">
        <v>2</v>
      </c>
      <c r="I17" s="11" t="s">
        <v>106</v>
      </c>
    </row>
    <row r="18" spans="1:10" ht="123" customHeight="1">
      <c r="A18" s="19"/>
      <c r="B18" s="19"/>
      <c r="C18" s="5" t="s">
        <v>88</v>
      </c>
      <c r="D18" s="5" t="s">
        <v>90</v>
      </c>
      <c r="E18" s="8" t="s">
        <v>92</v>
      </c>
      <c r="F18" s="5" t="s">
        <v>93</v>
      </c>
      <c r="G18" s="6">
        <v>2</v>
      </c>
      <c r="H18" s="6">
        <v>1</v>
      </c>
      <c r="I18" s="11" t="s">
        <v>97</v>
      </c>
    </row>
    <row r="19" spans="1:10" ht="101" customHeight="1">
      <c r="A19" s="19"/>
      <c r="B19" s="19"/>
      <c r="C19" s="5" t="s">
        <v>52</v>
      </c>
      <c r="D19" s="5" t="s">
        <v>53</v>
      </c>
      <c r="E19" s="5" t="s">
        <v>54</v>
      </c>
      <c r="F19" s="5" t="s">
        <v>55</v>
      </c>
      <c r="G19" s="6">
        <v>3</v>
      </c>
      <c r="H19" s="6">
        <v>2</v>
      </c>
      <c r="I19" s="11" t="s">
        <v>107</v>
      </c>
    </row>
    <row r="20" spans="1:10" ht="124" customHeight="1">
      <c r="A20" s="19"/>
      <c r="B20" s="19"/>
      <c r="C20" s="5" t="s">
        <v>56</v>
      </c>
      <c r="D20" s="5" t="s">
        <v>87</v>
      </c>
      <c r="E20" s="5" t="s">
        <v>57</v>
      </c>
      <c r="F20" s="5" t="s">
        <v>58</v>
      </c>
      <c r="G20" s="6">
        <v>3</v>
      </c>
      <c r="H20" s="6">
        <v>1</v>
      </c>
      <c r="I20" s="11" t="s">
        <v>108</v>
      </c>
    </row>
    <row r="21" spans="1:10" ht="87" customHeight="1">
      <c r="A21" s="19"/>
      <c r="B21" s="19"/>
      <c r="C21" s="5" t="s">
        <v>59</v>
      </c>
      <c r="D21" s="5" t="s">
        <v>60</v>
      </c>
      <c r="E21" s="5" t="s">
        <v>61</v>
      </c>
      <c r="F21" s="5" t="s">
        <v>62</v>
      </c>
      <c r="G21" s="6">
        <v>2</v>
      </c>
      <c r="H21" s="6">
        <v>2</v>
      </c>
      <c r="I21" s="11"/>
    </row>
    <row r="22" spans="1:10" ht="239.5" customHeight="1">
      <c r="A22" s="4" t="s">
        <v>101</v>
      </c>
      <c r="B22" s="4" t="s">
        <v>100</v>
      </c>
      <c r="C22" s="5" t="s">
        <v>63</v>
      </c>
      <c r="D22" s="8" t="s">
        <v>64</v>
      </c>
      <c r="E22" s="5" t="s">
        <v>82</v>
      </c>
      <c r="F22" s="8" t="s">
        <v>93</v>
      </c>
      <c r="G22" s="6">
        <v>40</v>
      </c>
      <c r="H22" s="6">
        <v>37</v>
      </c>
      <c r="I22" s="5" t="s">
        <v>112</v>
      </c>
      <c r="J22" s="12"/>
    </row>
    <row r="23" spans="1:10" ht="49.5" customHeight="1">
      <c r="A23" s="4" t="s">
        <v>102</v>
      </c>
      <c r="B23" s="4" t="s">
        <v>83</v>
      </c>
      <c r="C23" s="5" t="s">
        <v>84</v>
      </c>
      <c r="D23" s="8" t="s">
        <v>85</v>
      </c>
      <c r="E23" s="8" t="s">
        <v>85</v>
      </c>
      <c r="F23" s="8" t="s">
        <v>86</v>
      </c>
      <c r="G23" s="6">
        <v>5</v>
      </c>
      <c r="H23" s="9">
        <f>5*91.58%</f>
        <v>4.5789999999999997</v>
      </c>
      <c r="I23" s="4"/>
    </row>
    <row r="24" spans="1:10" ht="34" customHeight="1">
      <c r="A24" s="4" t="s">
        <v>12</v>
      </c>
      <c r="B24" s="8"/>
      <c r="C24" s="5"/>
      <c r="D24" s="8"/>
      <c r="E24" s="8"/>
      <c r="F24" s="8"/>
      <c r="G24" s="16">
        <f>SUM(G4:G23)</f>
        <v>100</v>
      </c>
      <c r="H24" s="9">
        <f>SUM(H4:H23)</f>
        <v>83.62299999999999</v>
      </c>
      <c r="I24" s="17"/>
    </row>
  </sheetData>
  <mergeCells count="6">
    <mergeCell ref="A2:I2"/>
    <mergeCell ref="B4:B8"/>
    <mergeCell ref="B9:B10"/>
    <mergeCell ref="B12:B14"/>
    <mergeCell ref="B15:B21"/>
    <mergeCell ref="A4:A21"/>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部门绩效评价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泽宏 陈</dc:creator>
  <cp:lastModifiedBy>成兰 王</cp:lastModifiedBy>
  <cp:lastPrinted>2024-10-15T21:18:43Z</cp:lastPrinted>
  <dcterms:created xsi:type="dcterms:W3CDTF">2024-10-11T13:20:33Z</dcterms:created>
  <dcterms:modified xsi:type="dcterms:W3CDTF">2024-12-16T07:32:43Z</dcterms:modified>
</cp:coreProperties>
</file>