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98537\Desktop\2023年仁和区教育系统、卫生系统绩效评价报告\2023年仁和区教育系统绩效评价报告（3个项目+区教体+思源学校+大河中学）\"/>
    </mc:Choice>
  </mc:AlternateContent>
  <xr:revisionPtr revIDLastSave="0" documentId="13_ncr:1_{792964A7-56B3-4277-97D2-E7A1B3A7780A}" xr6:coauthVersionLast="47" xr6:coauthVersionMax="47" xr10:uidLastSave="{00000000-0000-0000-0000-000000000000}"/>
  <bookViews>
    <workbookView xWindow="-110" yWindow="-110" windowWidth="19420" windowHeight="10560" firstSheet="2" activeTab="2" xr2:uid="{54F09CD3-0FA4-4818-9CE1-8DAD4EAB4615}"/>
  </bookViews>
  <sheets>
    <sheet name="部门绩效评价" sheetId="1" state="hidden" r:id="rId1"/>
    <sheet name="Sheet1" sheetId="2" state="hidden" r:id="rId2"/>
    <sheet name="大河中学整体支出绩效评价"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3" l="1"/>
  <c r="H22" i="3"/>
  <c r="H6" i="3"/>
  <c r="G24" i="3" l="1"/>
  <c r="H24" i="3"/>
  <c r="H17" i="1" l="1"/>
  <c r="G17" i="1"/>
</calcChain>
</file>

<file path=xl/sharedStrings.xml><?xml version="1.0" encoding="utf-8"?>
<sst xmlns="http://schemas.openxmlformats.org/spreadsheetml/2006/main" count="194" uniqueCount="155">
  <si>
    <t>一级指标</t>
  </si>
  <si>
    <t>二级指标</t>
  </si>
  <si>
    <t>三级指标</t>
    <phoneticPr fontId="2" type="noConversion"/>
  </si>
  <si>
    <t>分值</t>
  </si>
  <si>
    <t>得分</t>
  </si>
  <si>
    <t>扣分原因</t>
  </si>
  <si>
    <t>基本运行绩效（30分）</t>
    <phoneticPr fontId="2" type="noConversion"/>
  </si>
  <si>
    <t>预算管理体系科学性</t>
  </si>
  <si>
    <t>预算编制规范性</t>
  </si>
  <si>
    <t>预算执行率</t>
  </si>
  <si>
    <t>-</t>
  </si>
  <si>
    <r>
      <t>“</t>
    </r>
    <r>
      <rPr>
        <sz val="12"/>
        <color rgb="FF000000"/>
        <rFont val="仿宋"/>
        <family val="3"/>
        <charset val="134"/>
      </rPr>
      <t>三公</t>
    </r>
    <r>
      <rPr>
        <sz val="12"/>
        <color rgb="FF000000"/>
        <rFont val="Times New Roman"/>
        <family val="1"/>
      </rPr>
      <t>”</t>
    </r>
    <r>
      <rPr>
        <sz val="12"/>
        <color rgb="FF000000"/>
        <rFont val="仿宋"/>
        <family val="3"/>
        <charset val="134"/>
      </rPr>
      <t>经费控制率</t>
    </r>
  </si>
  <si>
    <t>预算结余率</t>
  </si>
  <si>
    <t>财务管理（5分）</t>
  </si>
  <si>
    <t>管理制度健全性</t>
  </si>
  <si>
    <t>资金使用合规性</t>
  </si>
  <si>
    <t>跨项目支出</t>
  </si>
  <si>
    <t>政府采购</t>
    <phoneticPr fontId="2" type="noConversion"/>
  </si>
  <si>
    <t>政府采购规范性</t>
    <phoneticPr fontId="2" type="noConversion"/>
  </si>
  <si>
    <t>资产管理制度健全性</t>
  </si>
  <si>
    <t>资产管理安全性</t>
  </si>
  <si>
    <t>账实不符（账外资产）</t>
    <phoneticPr fontId="2" type="noConversion"/>
  </si>
  <si>
    <t>固定资产利用率</t>
  </si>
  <si>
    <t>资产没有完全利用（9套房子）</t>
    <phoneticPr fontId="2" type="noConversion"/>
  </si>
  <si>
    <r>
      <t>绩效管理（</t>
    </r>
    <r>
      <rPr>
        <sz val="12"/>
        <color rgb="FF000000"/>
        <rFont val="Times New Roman"/>
        <family val="1"/>
      </rPr>
      <t>5</t>
    </r>
    <r>
      <rPr>
        <sz val="12"/>
        <color rgb="FF000000"/>
        <rFont val="仿宋"/>
        <family val="3"/>
        <charset val="134"/>
      </rPr>
      <t>分）</t>
    </r>
  </si>
  <si>
    <t>绩效管理工作完成情况</t>
  </si>
  <si>
    <t>部门履职情况</t>
    <phoneticPr fontId="2" type="noConversion"/>
  </si>
  <si>
    <t>上级部门任务下达完成情况</t>
    <phoneticPr fontId="2" type="noConversion"/>
  </si>
  <si>
    <t>部门工作任务完成情况</t>
    <phoneticPr fontId="2" type="noConversion"/>
  </si>
  <si>
    <r>
      <t>满意度（</t>
    </r>
    <r>
      <rPr>
        <sz val="12"/>
        <color rgb="FF000000"/>
        <rFont val="Times New Roman"/>
        <family val="1"/>
      </rPr>
      <t>10</t>
    </r>
    <r>
      <rPr>
        <sz val="12"/>
        <color rgb="FF000000"/>
        <rFont val="仿宋"/>
        <family val="3"/>
        <charset val="134"/>
      </rPr>
      <t>分）</t>
    </r>
  </si>
  <si>
    <r>
      <t>居民满意度（</t>
    </r>
    <r>
      <rPr>
        <sz val="12"/>
        <color rgb="FF000000"/>
        <rFont val="Times New Roman"/>
        <family val="1"/>
      </rPr>
      <t>10</t>
    </r>
    <r>
      <rPr>
        <sz val="12"/>
        <color rgb="FF000000"/>
        <rFont val="仿宋"/>
        <family val="3"/>
        <charset val="134"/>
      </rPr>
      <t>分）</t>
    </r>
  </si>
  <si>
    <t>服务对象满意度</t>
  </si>
  <si>
    <t>合计</t>
  </si>
  <si>
    <t>指标解释</t>
  </si>
  <si>
    <t>指标说明</t>
  </si>
  <si>
    <t>评分标准</t>
  </si>
  <si>
    <t>反映部门（单位）预算编审情况，体现预算编制的科学性和准确性。</t>
  </si>
  <si>
    <t>评价要点：
①预算科目的编排是否清晰；
②收入和支出预算编制是否全面，是否将所有部门（单位）预算全部编入；
③项目支出预算编审表填列是否规范，上传依据是否充分；
④项目支出预算明细表测算依据是否准确。</t>
  </si>
  <si>
    <t>①预算科目编排清晰，得1分；
②收入和支出预算编制全面，将所有部门（单位）预算全部编入，得1分；
③项目支出预算编审表填列规范，上传依据充分，得1分，存在一个项目三个及以上点依据不充分获填列不规范该点不得分；
④项目支出预算明细表测算依据准确，得1分，存在一个项目测算依据不明确，该点不得分。</t>
  </si>
  <si>
    <t>部门(单位)是否严格按照当年预算编制要求规范编制预算</t>
  </si>
  <si>
    <t>发现1处未按预算要求规范编制预算扣1分，直至扣完。</t>
  </si>
  <si>
    <t>预算执行率=财政拨款执行数÷财政拨款调整预算数</t>
  </si>
  <si>
    <t>部门（单位）本年度预算完成金额与预金额的比率，用以反映和考核部门（单位）预算执行程度。</t>
    <phoneticPr fontId="2" type="noConversion"/>
  </si>
  <si>
    <t>部门（单位）本年度“三公经费”实际支出数与预算安排数的比率，用以反映和考核部门（单位）对“三公经费”的实际控制程度。</t>
  </si>
  <si>
    <t>评价要点：“三公经费”控制率=（“三公经费”实际支出数/“三公经费”预算安排数）×100%。</t>
  </si>
  <si>
    <t>“三公经费”控制率≤100%时得1分；每超1%扣0.1分，扣完为止。</t>
  </si>
  <si>
    <t>部门（单位）本年度结转结余总额与支出预算数的比率，用以反映和考核部门（单位）对本年度结转结余资金的实际控制程度。</t>
  </si>
  <si>
    <t>评价要点：结转结余率=（结转结余总额/支出预算数）×100%。结转结余总额：部门（单位）本年度的结转资金与结余资金之和（以决算数为准）。</t>
  </si>
  <si>
    <t>①结转结余率=0，得2分；
②0&lt;结转结余率&lt;20%时，得分=(20%-结转结余率）
/20%×2分；
③结转结余率≥20%时，得0分。</t>
    <phoneticPr fontId="2" type="noConversion"/>
  </si>
  <si>
    <t>部门（单位）为加强预算管理、项目管理、规范财务行为而制定的管理制度是否健全完整，用以反映和考核部门（单位）预算管理制度对完成主要职责或促进事业发展的保障情况。</t>
  </si>
  <si>
    <t>评价要点：
①是否建立健全部门（单位）内部控制制度；
②相关内部控制制度是否得到有效执行。</t>
  </si>
  <si>
    <t>①制定了全面的内部控制制度，得2分；
②相关管理制度得到有效执行，得2分。注：若没有制定全面的内部控制制度该点不得分。</t>
    <phoneticPr fontId="2" type="noConversion"/>
  </si>
  <si>
    <t>部门（单位）使用预算资金是否符合相关的预算财务管理制度的规定，用以反映和考核部门（单位）预算资金的规范运行情况。</t>
  </si>
  <si>
    <t>评价要点：
①是否符合国家财经法规和财务管理制度规定以及有关专项资金管理办法的规定；
②资金的拨付是否有完整的审批程序和手续；
③项目的重大开支是否经过评估论证；
④是否符合部门（单位）预算批复的用途；
⑤是否存在截留、挤占、挪用、虚列支出等情况。</t>
  </si>
  <si>
    <t>①符合国家财经法规和财务管理制度规定以及有关专项资金管理办法的规定，得1分；
②资金的拨付有完整的审批程序和手续，得1分；
③部门（单位）基础数据信息和会计信息资料的真实性、完整性、准确性，得1分；
④符合部门（单位）预算批复的用途，得1分；若存在截留、挤占、挪用、虚列支出等情况，该点不得分。</t>
    <phoneticPr fontId="2" type="noConversion"/>
  </si>
  <si>
    <t>部门（单位）为加强资产管理、规范资产管理行为而制定的管理制度是否健全完整，用以反映和考核部门（单位）资产管理制度对完成主要职责或促进社会发展的保障情况。</t>
  </si>
  <si>
    <t>评价要点：
①是否已制定或具有资产管理制度；
②相关资产管理制度是否合法、合规、完整；
③相关资产管理制度是否得到有效执行。</t>
  </si>
  <si>
    <t>部门（单位）的资产是否保存完整、使用合规、配置合理、处置规范、收入及时足额上缴，用以反映和考核部门（单位）资产安全运行情况。</t>
  </si>
  <si>
    <t>评价要点：
①资产保存是否完整；
②资产配置是否合理；
③资产处置是否规范；
④资产账务管理是否合规，是否账实相符；
⑤资产是否有偿使用及处置收入及时足额上缴。</t>
  </si>
  <si>
    <t>部门（单位）实际在用固定资产总额与所有固定资产总额的比率，用以反映和考核部门（单位）固定资产使用效率程度。</t>
  </si>
  <si>
    <t>评价要点：
固定资产利用率=（实际在用固定资产总额/所有固定资产总额）×100%。</t>
  </si>
  <si>
    <t>部门（单位）绩效运行监控、绩效自评和绩效考核完成情况。</t>
  </si>
  <si>
    <t>反映部门（单位）预算编审流程是否合规，体现预算编制的规范性。</t>
    <phoneticPr fontId="2" type="noConversion"/>
  </si>
  <si>
    <t>1.部门采购是否遵循政府采购制度规定执行；
2.是否严格执行政府采购促进中小企业发展相关管理办法。</t>
    <phoneticPr fontId="2" type="noConversion"/>
  </si>
  <si>
    <t>发现一处部门采购项目应执行而未执行促进中小企业发展要求，该项不得分</t>
    <phoneticPr fontId="2" type="noConversion"/>
  </si>
  <si>
    <t>评价要点：预算完成率=（预算完成数/预算数）×100%。预算完成数：部门（单位）本年度实际完成的预算数。预算数：财政部门（单位）批复的本年度部门（单位）预算数。</t>
    <phoneticPr fontId="2" type="noConversion"/>
  </si>
  <si>
    <t>预算管理（17分）</t>
    <phoneticPr fontId="2" type="noConversion"/>
  </si>
  <si>
    <t>评价要点：
①部门是否完成绩效运行监控工作；
②是否完成绩效自评；
③是否按规定内容和时限公开预决算信息。</t>
    <phoneticPr fontId="2" type="noConversion"/>
  </si>
  <si>
    <t>①完成绩效运行监控工作，得2分；
②完成绩效自评，得2分；
③完成预决算公开，得2分。</t>
    <phoneticPr fontId="2" type="noConversion"/>
  </si>
  <si>
    <t>固定资产利用率≥90%，得1分，每低于一个百分点扣0.1分，扣完为止。</t>
    <phoneticPr fontId="2" type="noConversion"/>
  </si>
  <si>
    <t>①资产保存完整，得0.4分；
②资产配置合理，得0.4分；
③资产处置规范，得0.4分；
④资产账务管理合规，是否账实相符，得0.4分；
⑤资产有偿使用及处置收入及时足额上缴，得0.4分。</t>
    <phoneticPr fontId="2" type="noConversion"/>
  </si>
  <si>
    <t>资产管理（6分）</t>
    <phoneticPr fontId="2" type="noConversion"/>
  </si>
  <si>
    <t>①制定或具有资产管理制度，得0.7分；
②相关资产管理制度合法、合规、完整，得0.7分；
③相关资产管理制度得到有效执行，得06分。</t>
    <phoneticPr fontId="2" type="noConversion"/>
  </si>
  <si>
    <t>评价依据</t>
    <phoneticPr fontId="2" type="noConversion"/>
  </si>
  <si>
    <t>基本运行绩效
（55分）</t>
    <phoneticPr fontId="2" type="noConversion"/>
  </si>
  <si>
    <t>预算管理
（17分）</t>
    <phoneticPr fontId="2" type="noConversion"/>
  </si>
  <si>
    <t>预算管理体系科学性</t>
    <phoneticPr fontId="2" type="noConversion"/>
  </si>
  <si>
    <t>预算编制规范性</t>
    <phoneticPr fontId="2" type="noConversion"/>
  </si>
  <si>
    <t>评价要点：
部门(单位)是否严格按照当年预算编制要求规范编制预算</t>
    <phoneticPr fontId="2" type="noConversion"/>
  </si>
  <si>
    <t>发现1处未按预算要求规范编制预算扣1分,直至扣完。</t>
    <phoneticPr fontId="2" type="noConversion"/>
  </si>
  <si>
    <t>部门（单位）本年度预算完成金额与预算金额的比率，用以反映和考核部门（单位）预算执行程度。</t>
    <phoneticPr fontId="2" type="noConversion"/>
  </si>
  <si>
    <t>预算完成率得分=预算完成率×4。最高分4分。</t>
    <phoneticPr fontId="2" type="noConversion"/>
  </si>
  <si>
    <t>“三公”经费控制率</t>
    <phoneticPr fontId="2" type="noConversion"/>
  </si>
  <si>
    <t>部门（单位）本年度“三公”经费实际支出数与预算安排数的比率，用以反映和考核部门（单位）对“三公”经费的实际控制程度。</t>
    <phoneticPr fontId="2" type="noConversion"/>
  </si>
  <si>
    <t>“三公”经费控制率≤100%时得1分；每超1%扣0.1分，扣完为止。</t>
    <phoneticPr fontId="2" type="noConversion"/>
  </si>
  <si>
    <t>财务管理
（9分）</t>
    <phoneticPr fontId="2" type="noConversion"/>
  </si>
  <si>
    <t>评价要点：
①是否建立健全部门（单位）内部控制制度；
②相关内部控制制度是否得到有效执行。</t>
    <phoneticPr fontId="2" type="noConversion"/>
  </si>
  <si>
    <t>在项目支出时存在跨项目列支资金的情况，违反了专项资金管理的规定，表明其专项资金管理在实际操作中未得到有效执行。</t>
    <phoneticPr fontId="2" type="noConversion"/>
  </si>
  <si>
    <t>部门（单位）使用预算资金是否符合相关的预算财务管理制度的规定，用以反映和考核部门（单位）预算资金的规范运行情况。</t>
    <phoneticPr fontId="2" type="noConversion"/>
  </si>
  <si>
    <t>评价要点：
①是否符合国家财经法规和财务管理制度规定以及有关专项资金管理办法的规定；
②资金的拨付是否有完整的审批程序和手续；
③项目的重大开支是否经过评估论证；
④是否符合部门（单位）预算批复的用途；
⑤是否存在截留、挤占、挪用、虚列支出等情况。</t>
    <phoneticPr fontId="2" type="noConversion"/>
  </si>
  <si>
    <t>①符合国家财经法规和财务管理制度规定以及有关专项资金管理办法的规定，得1分；
②资金的拨付有完整的审批程序和手续，得1分；
③项目的重大开支经过评估论证，得1分；
④符合部门（单位）预算批复的用途，得1分；
⑤符合部门（单位）预算批复的用途，得1分；若存在截留、挤占、挪用、虚列支出等情况，该点不得分。</t>
    <phoneticPr fontId="2" type="noConversion"/>
  </si>
  <si>
    <t>政府采购管理
（2分）</t>
    <phoneticPr fontId="2" type="noConversion"/>
  </si>
  <si>
    <t>部门（单位）是否按有关规定申报政府采购计划、启动采购流程、实施采购程序；是否按采购合同履行。用以反映和考核部门（单位）政府采购规范情况。</t>
    <phoneticPr fontId="2" type="noConversion"/>
  </si>
  <si>
    <t>评价要点：
①部门采购是否遵循政府采购制度规定执行；</t>
    <phoneticPr fontId="2" type="noConversion"/>
  </si>
  <si>
    <t>资产管理
（7分）</t>
    <phoneticPr fontId="2" type="noConversion"/>
  </si>
  <si>
    <t>资产管理制度健全性</t>
    <phoneticPr fontId="2" type="noConversion"/>
  </si>
  <si>
    <t>①制定或具有资产管理制度，得1分；
②相关资产管理制度合法、合规、完整，得1分；
③相关资产管理制度得到有效执行，得1分。</t>
    <phoneticPr fontId="2" type="noConversion"/>
  </si>
  <si>
    <t>相关资产管理制度未得到有效执行</t>
    <phoneticPr fontId="2" type="noConversion"/>
  </si>
  <si>
    <t>评价要点：
①资产保存是否完整；
②资产配置是否合理；
③资产处置是否规范；
④资产账务管理是否合规，是否账实相符；
⑤资产是否有偿使用及处置收入及时足额上缴。</t>
    <phoneticPr fontId="2" type="noConversion"/>
  </si>
  <si>
    <t>绩效管理
（20分）</t>
    <phoneticPr fontId="2" type="noConversion"/>
  </si>
  <si>
    <t>绩效目标合理性</t>
  </si>
  <si>
    <t>部门（单位）所设立的整体绩效目标依据是否充分，是否符合客观实际，用以反映和考核部门（单位）整体绩效目标与部门履职、年度工作任务的相符性情况。</t>
    <phoneticPr fontId="10" type="noConversion"/>
  </si>
  <si>
    <t>评价要点：
①是否符合国家法律法规、国民经济和社会发展总体规划；
②是否符合部门（单位）“三定”方案确定的职责；
③是否符合部门（单位）制定的中长期实施规划；
④是否符合部门（单位）年度工作任务。</t>
    <phoneticPr fontId="2" type="noConversion"/>
  </si>
  <si>
    <t>①符合国家法律法规、国民经济和社会发展总体规划，得1分。
②符合部门（单位）“三定”方案确定的职责，得1分。
③符合部门（单位）制定的中长期实施规划，得1分。
④符合部门（单位）年度工作任务，得1分。</t>
    <phoneticPr fontId="2" type="noConversion"/>
  </si>
  <si>
    <t>绩效指标明确性</t>
    <phoneticPr fontId="10" type="noConversion"/>
  </si>
  <si>
    <t>部门（单位）依据整体绩效目标所设定的绩效指标是否清晰、细化、可衡量，用以反映和考核部门（单位）整体绩效目标的明细化情况。</t>
    <phoneticPr fontId="10" type="noConversion"/>
  </si>
  <si>
    <t>评价要点：
①是否将项目绩效目标细化分解为具体的绩效指标；
②是否通过清晰、可衡量的指标值予以体现；
③是否与项目目标任务数或计划数相对应。</t>
    <phoneticPr fontId="2" type="noConversion"/>
  </si>
  <si>
    <t>①已将项目绩效目标细化分解为具体的绩效指标，得1分。
②指标已通过清晰、可衡量的指标值予以体现，得1分。
③指标与项目目标任务数或计划数相对应，得1分。</t>
    <phoneticPr fontId="2" type="noConversion"/>
  </si>
  <si>
    <t>项目绩效目标制定</t>
  </si>
  <si>
    <t>部门按要求开展项目绩效目标编制工作，绩效指标是否清晰、细化、可衡量，能够客观反映项目预期的产出和效果。特别关注项目绩效目标是否充分考虑项目的特性、实施环境和实际需求。</t>
    <phoneticPr fontId="10" type="noConversion"/>
  </si>
  <si>
    <t>①所有项目的绩效目标是否明确、合理，目标具备可操作性和可衡量性，能够反映项目实际需求。
②部分项目的绩效目标是否存在不够具体或难以衡量的问题，但大多数目标仍具备合理性；
③多个项目未按要求设定绩效目标，或目标不具备可操作性和可衡量性，无法反映项目实际需求。</t>
    <phoneticPr fontId="10" type="noConversion"/>
  </si>
  <si>
    <t>①所有项目的绩效目标明确、合理，目标具备可操作性和可衡量性，能够反映项目实际需求（3分）；
②部分项目的绩效目标存在不够具体或难以衡量的问题，但大多数目标仍具备合理性（2分）；
③多个项目未按要求设定绩效目标，或目标不具备可操作性和可衡量性，无法反映项目实际需求（0分）。</t>
    <phoneticPr fontId="2" type="noConversion"/>
  </si>
  <si>
    <t>绩效动态监控</t>
    <phoneticPr fontId="10" type="noConversion"/>
  </si>
  <si>
    <t>考察部门（单位）是否定期监控绩效目标的实施情况，并根据监控结果及时进行调整，确保绩效目标能够实现。</t>
    <phoneticPr fontId="10" type="noConversion"/>
  </si>
  <si>
    <t>①部门（单位）是否开展了有效的绩效监控，及时调整偏差项目，并报备财政部门；
②部门（单位）是否开展了部分监控工作，但有些调整未报备，或监控不充；
③部门（单位）是否开展有效的绩效监控或调整。</t>
    <phoneticPr fontId="10" type="noConversion"/>
  </si>
  <si>
    <t>①部门（单位）开展了有效的绩效监控，及时调整偏差项目，并报备财政部门，得3分；
②部门（单位）开展了部分监控工作，但有些调整未报备，或监控不充分，得2分；
③部门（单位）未开展有效的绩效监控或调整，得0分。</t>
    <phoneticPr fontId="2" type="noConversion"/>
  </si>
  <si>
    <t>项目(专项)自评结果</t>
    <phoneticPr fontId="10" type="noConversion"/>
  </si>
  <si>
    <t>部门（单位）按要求开展自评工作，并提高自评质量。</t>
    <phoneticPr fontId="2" type="noConversion"/>
  </si>
  <si>
    <t>①是否部门（单位）所有应提交的绩效自评报告均已按时提交；
②是否自评报告部分未提交，或覆盖率不高，但达到75%以上。
③是否自评报告覆盖率低于75%，未能按时提交主要报告。</t>
    <phoneticPr fontId="10" type="noConversion"/>
  </si>
  <si>
    <t>①部门（单位）所有应提交的绩效自评报告均已按时提交，且自评覆盖率达到100%，得3分。
②自评报告部分未提交，或覆盖率不高，但达到75%以上，得2分。
③自评报告覆盖率低于75%，未能按时提交主要报告，得1分。</t>
    <phoneticPr fontId="10" type="noConversion"/>
  </si>
  <si>
    <t>预决算信息公开性</t>
  </si>
  <si>
    <t>部门（单位）是否按照政府信息公开有关规定公开相关预决算信息，用以反映和考核部门（单位）预决算管理的公开透明情况。</t>
    <phoneticPr fontId="2" type="noConversion"/>
  </si>
  <si>
    <t>评价要点：
①是否按规定内容公开预决算信息；
②是否按规定时限公开预决算信息。预决算信息是指与部门（单位）预算、执行、决算、监督、绩效等管理相关的信息。</t>
    <phoneticPr fontId="2" type="noConversion"/>
  </si>
  <si>
    <t>①按规定内容公开预决算信息，得2分。
②按规定时限公开预决算信息。预决算信息是指与部门（单位）预算、执行、决算、监督、绩效等管理相关的信息，得2分。</t>
    <phoneticPr fontId="2" type="noConversion"/>
  </si>
  <si>
    <t>部门履职情况
（35分）</t>
    <phoneticPr fontId="2" type="noConversion"/>
  </si>
  <si>
    <t>部门重点工作管理
（35分）</t>
    <phoneticPr fontId="2" type="noConversion"/>
  </si>
  <si>
    <t>重点工作任务完成情况</t>
    <phoneticPr fontId="2" type="noConversion"/>
  </si>
  <si>
    <t>部门（单位）重点工作任务完成情况</t>
    <phoneticPr fontId="2" type="noConversion"/>
  </si>
  <si>
    <t>评价要点：
是否按部门（单位）重点工作任务开展并完成各项工工作。</t>
    <phoneticPr fontId="2" type="noConversion"/>
  </si>
  <si>
    <t>部门（单位）完成一项，得5分。</t>
    <phoneticPr fontId="2" type="noConversion"/>
  </si>
  <si>
    <t>满意度
（10分）</t>
    <phoneticPr fontId="2" type="noConversion"/>
  </si>
  <si>
    <t>教职工满意度
（5）</t>
    <phoneticPr fontId="2" type="noConversion"/>
  </si>
  <si>
    <t>位职工的满意程度</t>
    <phoneticPr fontId="2" type="noConversion"/>
  </si>
  <si>
    <t>反映单位职工的满意程度。</t>
    <phoneticPr fontId="2" type="noConversion"/>
  </si>
  <si>
    <t>反映单位职工的满意程度。</t>
  </si>
  <si>
    <t>学生满意度
（5分）</t>
    <phoneticPr fontId="2" type="noConversion"/>
  </si>
  <si>
    <t>反映服务对象的满意程度。</t>
  </si>
  <si>
    <t>固定资产利用率≥90%，得2分，每低于一个百分点扣0.1分，扣完为止。</t>
    <phoneticPr fontId="2" type="noConversion"/>
  </si>
  <si>
    <t>①评价要点：“三公”经费控制率=（“三公”经费实际支出数/“三公”经费预算安排数）×100%。
②评价要点："“三公”经费变动率=[（本年度“三公”经费总额-上年度“三公”经费总额）/上年度“经费”三公总额]×100%。</t>
    <phoneticPr fontId="2" type="noConversion"/>
  </si>
  <si>
    <t>得分=满意度×5分。</t>
    <phoneticPr fontId="2" type="noConversion"/>
  </si>
  <si>
    <t>2023年，大河中学财政拨款调整后预算数为10,959.89万元，实际支出8,627.24万元，预算执行率为78.72%.</t>
    <phoneticPr fontId="2" type="noConversion"/>
  </si>
  <si>
    <t>1、公务接待：2023年年初预算3600元，实际支出1848元，预算控制率较好，较2022年上升50%。（扣0.5分）
2、公务用车购置及运行维护费：2023年年初无预算，实际支出6939.99元，较2022年下降77.45%。（扣0.5分）</t>
    <phoneticPr fontId="2" type="noConversion"/>
  </si>
  <si>
    <t>大河中学目前制定有《《大河中学财务管理制度》、《大河中学财务管理内控制度》、《大河中学财务收支稽核制度》等制度。</t>
    <phoneticPr fontId="2" type="noConversion"/>
  </si>
  <si>
    <t>项目支出时存在跨项目列支资金的情况。例如：大河中学2023.5.58#付标准化考场扩建设备零星采购款95,060.00元和2023.5.60#付高考考场监控设备UPS电源服务费28,900.00元，附件中建议在支持高考综合改革保障项目进行列支，实际列支在了“大河中学生均公用经费”中。</t>
    <phoneticPr fontId="2" type="noConversion"/>
  </si>
  <si>
    <t>账外资产和闲置资产，但因金额较小</t>
    <phoneticPr fontId="2" type="noConversion"/>
  </si>
  <si>
    <t>高考综合改革项目支出很少</t>
    <phoneticPr fontId="2" type="noConversion"/>
  </si>
  <si>
    <t>大河中学按要求向仁和区财政局报送自评报告，并于2024年5月20日在攀枝花仁和区人民政府网站进行了公示。</t>
    <phoneticPr fontId="2" type="noConversion"/>
  </si>
  <si>
    <t>一是资产入账存在延迟的情况（例如，以前年度划拨9套存量房和高考综合改革项目（设备设施），一直没有入入账）；
二是资产闲置（例如，9套存量房一直没有使用，8台笔记本电脑一直放在仓库里面）</t>
    <phoneticPr fontId="2" type="noConversion"/>
  </si>
  <si>
    <t>附件1：</t>
    <phoneticPr fontId="2" type="noConversion"/>
  </si>
  <si>
    <t>指标
分值</t>
  </si>
  <si>
    <t>实际
得分</t>
  </si>
  <si>
    <t>四川省攀枝花市大河中学2023年部门整体支出绩效评价指标体系及评分表</t>
    <phoneticPr fontId="2" type="noConversion"/>
  </si>
  <si>
    <t>未纳入预算的费用在决算报表上体现了支出数。“公务用车购置及运行维护费”在单位的年度预算编制过程中并未被纳入预算范围。然而，在期末的决算报表中，却出现了该笔费用的支出记录，预算与决算之间口径不一致。</t>
    <phoneticPr fontId="2" type="noConversion"/>
  </si>
  <si>
    <t>大河中学财政拨款调整后预算数为10,959.89万元，实际支出8,627.24万元，年末结余2,332.65万元,预算结余率为21.28%</t>
    <phoneticPr fontId="2" type="noConversion"/>
  </si>
  <si>
    <t>1、公务接待：2023年年初预算3600元，实际支出1848元，预算控制率较好，较2022年上升50%。（扣0.5分）
2、公务用车购置及运行维护费：2023年年初无预算，实际支出6939.99元，较2022年下降77.45%。（扣0.5分）
3、因公出国（镜）费用：2023年无预算、支出。</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</si>
</sst>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 "/>
  </numFmts>
  <fonts count="14">
    <font>
      <sz val="11"/>
      <color theme="1"/>
      <name val="等线"/>
      <family val="3"/>
      <charset val="134"/>
      <scheme val="minor"/>
    </font>
    <font>
      <sz val="12"/>
      <color rgb="FF000000"/>
      <name val="仿宋"/>
      <family val="3"/>
      <charset val="134"/>
    </font>
    <font>
      <sz val="9"/>
      <name val="等线"/>
      <family val="3"/>
      <charset val="134"/>
      <scheme val="minor"/>
    </font>
    <font>
      <sz val="10.5"/>
      <color rgb="FF000000"/>
      <name val="Arial"/>
      <family val="2"/>
    </font>
    <font>
      <sz val="12"/>
      <color rgb="FF000000"/>
      <name val="Times New Roman"/>
      <family val="1"/>
    </font>
    <font>
      <sz val="12"/>
      <color rgb="FFFF0000"/>
      <name val="仿宋"/>
      <family val="3"/>
      <charset val="134"/>
    </font>
    <font>
      <sz val="10.5"/>
      <color rgb="FF000000"/>
      <name val="宋体"/>
      <family val="2"/>
      <charset val="134"/>
    </font>
    <font>
      <b/>
      <sz val="12"/>
      <color rgb="FF000000"/>
      <name val="仿宋"/>
      <family val="3"/>
      <charset val="134"/>
    </font>
    <font>
      <b/>
      <sz val="12"/>
      <name val="仿宋"/>
      <family val="3"/>
      <charset val="134"/>
    </font>
    <font>
      <sz val="12"/>
      <name val="仿宋"/>
      <family val="3"/>
      <charset val="134"/>
    </font>
    <font>
      <sz val="9"/>
      <name val="FangSong"/>
      <family val="3"/>
      <charset val="134"/>
    </font>
    <font>
      <b/>
      <sz val="20"/>
      <name val="仿宋_GB2312"/>
      <family val="3"/>
      <charset val="134"/>
    </font>
    <font>
      <sz val="20"/>
      <name val="仿宋_GB2312"/>
      <family val="3"/>
      <charset val="134"/>
    </font>
    <font>
      <sz val="12"/>
      <name val="仿宋_GB2312"/>
      <family val="3"/>
      <charset val="134"/>
    </font>
  </fonts>
  <fills count="3">
    <fill>
      <patternFill patternType="none"/>
    </fill>
    <fill>
      <patternFill patternType="gray125"/>
    </fill>
    <fill>
      <patternFill patternType="solid">
        <fgColor rgb="FFFFFF00"/>
        <bgColor indexed="64"/>
      </patternFill>
    </fill>
  </fills>
  <borders count="18">
    <border>
      <left/>
      <right/>
      <top/>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diagonal/>
    </border>
    <border>
      <left/>
      <right style="medium">
        <color indexed="64"/>
      </right>
      <top/>
      <bottom/>
      <diagonal/>
    </border>
    <border>
      <left style="medium">
        <color indexed="64"/>
      </left>
      <right style="medium">
        <color rgb="FF000000"/>
      </right>
      <top/>
      <bottom/>
      <diagonal/>
    </border>
    <border>
      <left style="medium">
        <color rgb="FF000000"/>
      </left>
      <right style="medium">
        <color rgb="FF000000"/>
      </right>
      <top style="medium">
        <color indexed="64"/>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4" fillId="0" borderId="3" xfId="0" applyFont="1" applyBorder="1" applyAlignment="1">
      <alignmen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0" xfId="0" applyAlignment="1">
      <alignment wrapText="1"/>
    </xf>
    <xf numFmtId="0" fontId="9" fillId="0" borderId="11"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0" fontId="5" fillId="0" borderId="3" xfId="0" applyFont="1" applyBorder="1" applyAlignment="1">
      <alignment vertical="center" wrapText="1"/>
    </xf>
    <xf numFmtId="0" fontId="4" fillId="2" borderId="2"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3" fillId="2" borderId="3" xfId="0" applyFont="1" applyFill="1" applyBorder="1" applyAlignment="1">
      <alignment vertical="center" wrapText="1"/>
    </xf>
    <xf numFmtId="0" fontId="4" fillId="2" borderId="1" xfId="0" applyFont="1" applyFill="1" applyBorder="1" applyAlignment="1">
      <alignment vertical="center" wrapText="1"/>
    </xf>
    <xf numFmtId="0" fontId="6" fillId="2" borderId="3" xfId="0" applyFont="1" applyFill="1" applyBorder="1" applyAlignment="1">
      <alignment vertical="center" wrapText="1"/>
    </xf>
    <xf numFmtId="0" fontId="4" fillId="2" borderId="3" xfId="0" applyFont="1" applyFill="1" applyBorder="1" applyAlignment="1">
      <alignment vertical="center" wrapText="1"/>
    </xf>
    <xf numFmtId="0" fontId="5" fillId="2" borderId="3" xfId="0" applyFont="1" applyFill="1" applyBorder="1" applyAlignment="1">
      <alignment vertical="center" wrapText="1"/>
    </xf>
    <xf numFmtId="0" fontId="1" fillId="2" borderId="2" xfId="0" applyFont="1" applyFill="1" applyBorder="1" applyAlignment="1">
      <alignment vertical="center" wrapText="1"/>
    </xf>
    <xf numFmtId="0" fontId="5" fillId="2" borderId="2" xfId="0" applyFont="1" applyFill="1" applyBorder="1" applyAlignment="1">
      <alignment vertical="center" wrapText="1"/>
    </xf>
    <xf numFmtId="0" fontId="7" fillId="0" borderId="15" xfId="0" applyFont="1" applyBorder="1" applyAlignment="1">
      <alignment vertical="center" wrapText="1"/>
    </xf>
    <xf numFmtId="0" fontId="4" fillId="0" borderId="16" xfId="0" applyFont="1" applyBorder="1" applyAlignment="1">
      <alignment vertical="center" wrapText="1"/>
    </xf>
    <xf numFmtId="0" fontId="11" fillId="0" borderId="0" xfId="0" applyFont="1" applyAlignment="1">
      <alignment vertical="center"/>
    </xf>
    <xf numFmtId="0" fontId="12" fillId="0" borderId="0" xfId="0" applyFont="1" applyAlignment="1">
      <alignment vertical="center"/>
    </xf>
    <xf numFmtId="0" fontId="13" fillId="0" borderId="11"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left" vertical="center" wrapText="1"/>
    </xf>
    <xf numFmtId="176" fontId="13" fillId="0" borderId="0" xfId="0" applyNumberFormat="1" applyFont="1" applyAlignment="1">
      <alignment vertical="center" wrapText="1"/>
    </xf>
    <xf numFmtId="0" fontId="13" fillId="0" borderId="0" xfId="0" applyFont="1"/>
    <xf numFmtId="2" fontId="13" fillId="0" borderId="11" xfId="0" applyNumberFormat="1" applyFont="1" applyBorder="1" applyAlignment="1">
      <alignment horizontal="center" vertical="center" wrapText="1"/>
    </xf>
    <xf numFmtId="0" fontId="13" fillId="0" borderId="17" xfId="0" applyFont="1" applyBorder="1" applyAlignment="1">
      <alignment horizontal="left" vertical="center" wrapText="1"/>
    </xf>
    <xf numFmtId="0" fontId="13" fillId="0" borderId="0" xfId="0" applyFont="1" applyAlignment="1">
      <alignment vertical="center"/>
    </xf>
    <xf numFmtId="176" fontId="13" fillId="0" borderId="11" xfId="0" applyNumberFormat="1" applyFont="1" applyBorder="1" applyAlignment="1">
      <alignment vertical="center" wrapText="1"/>
    </xf>
    <xf numFmtId="0" fontId="13" fillId="0" borderId="0" xfId="0" applyFont="1" applyAlignment="1">
      <alignment vertical="center" wrapText="1"/>
    </xf>
    <xf numFmtId="0" fontId="13" fillId="0" borderId="0" xfId="0" applyFont="1" applyAlignment="1">
      <alignment horizontal="center"/>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1" fillId="0" borderId="0" xfId="0" applyFont="1" applyAlignment="1">
      <alignment horizontal="center" vertical="center"/>
    </xf>
    <xf numFmtId="0" fontId="13" fillId="0" borderId="11" xfId="0" applyFont="1" applyBorder="1" applyAlignment="1">
      <alignment horizontal="center" vertical="center" wrapText="1"/>
    </xf>
    <xf numFmtId="176" fontId="13" fillId="0" borderId="0" xfId="0" applyNumberFormat="1" applyFont="1" applyAlignment="1">
      <alignment horizontal="center" vertical="center" wrapText="1"/>
    </xf>
  </cellXfs>
  <cellStyles count="1">
    <cellStyle name="常规" xfId="0" builtinId="0"/>
  </cellStyles>
  <dxfs count="0"/>
  <tableStyles count="1" defaultTableStyle="TableStyleMedium2" defaultPivotStyle="PivotStyleLight16">
    <tableStyle name="Invisible" pivot="0" table="0" count="0" xr9:uid="{B4818570-1D12-43CF-A6DA-2B7354BA81F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D6BA4-8842-4A74-9CB4-9376858306E6}">
  <dimension ref="A1:I33"/>
  <sheetViews>
    <sheetView zoomScale="80" zoomScaleNormal="80" workbookViewId="0">
      <selection activeCell="H3" sqref="H3"/>
    </sheetView>
  </sheetViews>
  <sheetFormatPr defaultRowHeight="14"/>
  <cols>
    <col min="1" max="3" width="22" customWidth="1"/>
    <col min="4" max="4" width="22" hidden="1" customWidth="1"/>
    <col min="5" max="5" width="29.6640625" customWidth="1"/>
    <col min="6" max="6" width="38.33203125" customWidth="1"/>
    <col min="7" max="9" width="22" customWidth="1"/>
  </cols>
  <sheetData>
    <row r="1" spans="1:9" ht="15.5" thickBot="1">
      <c r="A1" s="1" t="s">
        <v>0</v>
      </c>
      <c r="B1" s="2" t="s">
        <v>1</v>
      </c>
      <c r="C1" s="2" t="s">
        <v>2</v>
      </c>
      <c r="D1" s="13" t="s">
        <v>33</v>
      </c>
      <c r="E1" s="13" t="s">
        <v>34</v>
      </c>
      <c r="F1" s="13" t="s">
        <v>35</v>
      </c>
      <c r="G1" s="2" t="s">
        <v>3</v>
      </c>
      <c r="H1" s="2" t="s">
        <v>4</v>
      </c>
      <c r="I1" s="2" t="s">
        <v>5</v>
      </c>
    </row>
    <row r="2" spans="1:9" ht="135">
      <c r="A2" s="49" t="s">
        <v>6</v>
      </c>
      <c r="B2" s="49" t="s">
        <v>66</v>
      </c>
      <c r="C2" s="1" t="s">
        <v>7</v>
      </c>
      <c r="D2" s="15" t="s">
        <v>36</v>
      </c>
      <c r="E2" s="16" t="s">
        <v>37</v>
      </c>
      <c r="F2" s="16" t="s">
        <v>38</v>
      </c>
      <c r="G2" s="18">
        <v>4</v>
      </c>
      <c r="H2" s="3">
        <v>4</v>
      </c>
      <c r="I2" s="1"/>
    </row>
    <row r="3" spans="1:9" ht="45.5" thickBot="1">
      <c r="A3" s="50"/>
      <c r="B3" s="50"/>
      <c r="C3" s="2" t="s">
        <v>8</v>
      </c>
      <c r="D3" s="2" t="s">
        <v>62</v>
      </c>
      <c r="E3" s="2" t="s">
        <v>39</v>
      </c>
      <c r="F3" s="2" t="s">
        <v>40</v>
      </c>
      <c r="G3" s="4">
        <v>4</v>
      </c>
      <c r="H3" s="19">
        <v>4</v>
      </c>
      <c r="I3" s="2"/>
    </row>
    <row r="4" spans="1:9" ht="75.5" thickBot="1">
      <c r="A4" s="50"/>
      <c r="B4" s="50"/>
      <c r="C4" s="2" t="s">
        <v>9</v>
      </c>
      <c r="D4" s="2" t="s">
        <v>42</v>
      </c>
      <c r="E4" s="2" t="s">
        <v>41</v>
      </c>
      <c r="F4" s="2" t="s">
        <v>65</v>
      </c>
      <c r="G4" s="4">
        <v>4</v>
      </c>
      <c r="H4" s="4">
        <v>4</v>
      </c>
      <c r="I4" s="4" t="s">
        <v>10</v>
      </c>
    </row>
    <row r="5" spans="1:9" ht="93.5" thickBot="1">
      <c r="A5" s="50"/>
      <c r="B5" s="50"/>
      <c r="C5" s="21" t="s">
        <v>11</v>
      </c>
      <c r="D5" s="21" t="s">
        <v>43</v>
      </c>
      <c r="E5" s="21" t="s">
        <v>44</v>
      </c>
      <c r="F5" s="21" t="s">
        <v>45</v>
      </c>
      <c r="G5" s="21">
        <v>3</v>
      </c>
      <c r="H5" s="21">
        <v>1.5</v>
      </c>
      <c r="I5" s="21" t="s">
        <v>10</v>
      </c>
    </row>
    <row r="6" spans="1:9" ht="90.5" thickBot="1">
      <c r="A6" s="50"/>
      <c r="B6" s="51"/>
      <c r="C6" s="29" t="s">
        <v>12</v>
      </c>
      <c r="D6" s="29" t="s">
        <v>46</v>
      </c>
      <c r="E6" s="29" t="s">
        <v>47</v>
      </c>
      <c r="F6" s="29" t="s">
        <v>48</v>
      </c>
      <c r="G6" s="21">
        <v>2</v>
      </c>
      <c r="H6" s="21">
        <v>0</v>
      </c>
      <c r="I6" s="21" t="s">
        <v>10</v>
      </c>
    </row>
    <row r="7" spans="1:9" ht="120.5" thickBot="1">
      <c r="A7" s="50"/>
      <c r="B7" s="52" t="s">
        <v>13</v>
      </c>
      <c r="C7" s="2" t="s">
        <v>14</v>
      </c>
      <c r="D7" s="2" t="s">
        <v>49</v>
      </c>
      <c r="E7" s="2" t="s">
        <v>50</v>
      </c>
      <c r="F7" s="2" t="s">
        <v>51</v>
      </c>
      <c r="G7" s="4">
        <v>4</v>
      </c>
      <c r="H7" s="4">
        <v>4</v>
      </c>
      <c r="I7" s="4" t="s">
        <v>10</v>
      </c>
    </row>
    <row r="8" spans="1:9" ht="180.5" thickBot="1">
      <c r="A8" s="50"/>
      <c r="B8" s="53"/>
      <c r="C8" s="29" t="s">
        <v>15</v>
      </c>
      <c r="D8" s="29" t="s">
        <v>52</v>
      </c>
      <c r="E8" s="29" t="s">
        <v>53</v>
      </c>
      <c r="F8" s="29" t="s">
        <v>54</v>
      </c>
      <c r="G8" s="21">
        <v>4</v>
      </c>
      <c r="H8" s="21">
        <v>2</v>
      </c>
      <c r="I8" s="30" t="s">
        <v>16</v>
      </c>
    </row>
    <row r="9" spans="1:9" ht="56">
      <c r="A9" s="50"/>
      <c r="B9" s="5" t="s">
        <v>17</v>
      </c>
      <c r="C9" s="6" t="s">
        <v>18</v>
      </c>
      <c r="D9" s="6"/>
      <c r="E9" s="14" t="s">
        <v>63</v>
      </c>
      <c r="F9" s="6" t="s">
        <v>64</v>
      </c>
      <c r="G9" s="7">
        <v>4</v>
      </c>
      <c r="H9" s="7">
        <v>4</v>
      </c>
      <c r="I9" s="20"/>
    </row>
    <row r="10" spans="1:9" ht="120">
      <c r="A10" s="50"/>
      <c r="B10" s="50" t="s">
        <v>71</v>
      </c>
      <c r="C10" s="23" t="s">
        <v>19</v>
      </c>
      <c r="D10" s="23" t="s">
        <v>55</v>
      </c>
      <c r="E10" s="23" t="s">
        <v>56</v>
      </c>
      <c r="F10" s="23" t="s">
        <v>72</v>
      </c>
      <c r="G10" s="27">
        <v>2</v>
      </c>
      <c r="H10" s="27">
        <v>1.4</v>
      </c>
      <c r="I10" s="28"/>
    </row>
    <row r="11" spans="1:9" ht="120.5" thickBot="1">
      <c r="A11" s="50"/>
      <c r="B11" s="50"/>
      <c r="C11" s="23" t="s">
        <v>20</v>
      </c>
      <c r="D11" s="23" t="s">
        <v>57</v>
      </c>
      <c r="E11" s="23" t="s">
        <v>58</v>
      </c>
      <c r="F11" s="23" t="s">
        <v>70</v>
      </c>
      <c r="G11" s="27">
        <v>2</v>
      </c>
      <c r="H11" s="27">
        <v>1.2</v>
      </c>
      <c r="I11" s="28" t="s">
        <v>21</v>
      </c>
    </row>
    <row r="12" spans="1:9" ht="90.5" thickBot="1">
      <c r="A12" s="50"/>
      <c r="B12" s="51"/>
      <c r="C12" s="22" t="s">
        <v>22</v>
      </c>
      <c r="D12" s="23" t="s">
        <v>59</v>
      </c>
      <c r="E12" s="23" t="s">
        <v>60</v>
      </c>
      <c r="F12" s="23" t="s">
        <v>69</v>
      </c>
      <c r="G12" s="24">
        <v>2</v>
      </c>
      <c r="H12" s="25">
        <v>2</v>
      </c>
      <c r="I12" s="26" t="s">
        <v>23</v>
      </c>
    </row>
    <row r="13" spans="1:9" ht="90.5" thickBot="1">
      <c r="A13" s="50"/>
      <c r="B13" s="1" t="s">
        <v>24</v>
      </c>
      <c r="C13" s="12" t="s">
        <v>25</v>
      </c>
      <c r="D13" s="17" t="s">
        <v>61</v>
      </c>
      <c r="E13" s="17" t="s">
        <v>67</v>
      </c>
      <c r="F13" s="17" t="s">
        <v>68</v>
      </c>
      <c r="G13" s="18">
        <v>5</v>
      </c>
      <c r="H13" s="11">
        <v>5</v>
      </c>
      <c r="I13" s="3"/>
    </row>
    <row r="14" spans="1:9" ht="30.5" thickBot="1">
      <c r="A14" s="54" t="s">
        <v>26</v>
      </c>
      <c r="B14" s="8" t="s">
        <v>27</v>
      </c>
      <c r="C14" s="2"/>
      <c r="D14" s="2"/>
      <c r="E14" s="2"/>
      <c r="F14" s="2"/>
      <c r="G14" s="4">
        <v>20</v>
      </c>
      <c r="H14" s="4">
        <v>20</v>
      </c>
      <c r="I14" s="4"/>
    </row>
    <row r="15" spans="1:9" ht="16" thickBot="1">
      <c r="A15" s="55"/>
      <c r="B15" s="8" t="s">
        <v>28</v>
      </c>
      <c r="C15" s="2"/>
      <c r="D15" s="2"/>
      <c r="E15" s="2"/>
      <c r="F15" s="2"/>
      <c r="G15" s="4">
        <v>30</v>
      </c>
      <c r="H15" s="4">
        <v>30</v>
      </c>
      <c r="I15" s="4"/>
    </row>
    <row r="16" spans="1:9" ht="16.5" thickBot="1">
      <c r="A16" s="9" t="s">
        <v>29</v>
      </c>
      <c r="B16" s="10" t="s">
        <v>30</v>
      </c>
      <c r="C16" s="6" t="s">
        <v>31</v>
      </c>
      <c r="D16" s="6"/>
      <c r="E16" s="6"/>
      <c r="F16" s="6"/>
      <c r="G16" s="7">
        <v>10</v>
      </c>
      <c r="H16" s="3"/>
      <c r="I16" s="11"/>
    </row>
    <row r="17" spans="1:9" ht="16" thickBot="1">
      <c r="A17" s="46" t="s">
        <v>32</v>
      </c>
      <c r="B17" s="47"/>
      <c r="C17" s="47"/>
      <c r="D17" s="47"/>
      <c r="E17" s="47"/>
      <c r="F17" s="48"/>
      <c r="G17" s="31">
        <f>SUM(G2:G16)</f>
        <v>100</v>
      </c>
      <c r="H17" s="31">
        <f>SUM(H2:H16)</f>
        <v>83.1</v>
      </c>
      <c r="I17" s="32"/>
    </row>
    <row r="33" spans="4:4" ht="70">
      <c r="D33" s="14" t="s">
        <v>63</v>
      </c>
    </row>
  </sheetData>
  <mergeCells count="6">
    <mergeCell ref="A17:F17"/>
    <mergeCell ref="A2:A13"/>
    <mergeCell ref="B2:B6"/>
    <mergeCell ref="B7:B8"/>
    <mergeCell ref="B10:B12"/>
    <mergeCell ref="A14:A1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0B1B4-C7E5-449A-942E-4624606B6078}">
  <dimension ref="A1"/>
  <sheetViews>
    <sheetView workbookViewId="0">
      <selection sqref="A1:J22"/>
    </sheetView>
  </sheetViews>
  <sheetFormatPr defaultRowHeight="1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A5165-F8B0-406F-8E68-F40EF5A1E1D6}">
  <dimension ref="A1:J24"/>
  <sheetViews>
    <sheetView tabSelected="1" zoomScale="54" zoomScaleNormal="54" workbookViewId="0">
      <pane xSplit="3" ySplit="3" topLeftCell="D4" activePane="bottomRight" state="frozen"/>
      <selection pane="topRight" activeCell="D1" sqref="D1"/>
      <selection pane="bottomLeft" activeCell="A2" sqref="A2"/>
      <selection pane="bottomRight" activeCell="D4" sqref="D4"/>
    </sheetView>
  </sheetViews>
  <sheetFormatPr defaultColWidth="8.6640625" defaultRowHeight="20" customHeight="1"/>
  <cols>
    <col min="1" max="1" width="13.6640625" style="45" bestFit="1" customWidth="1"/>
    <col min="2" max="2" width="18.08203125" style="45" bestFit="1" customWidth="1"/>
    <col min="3" max="3" width="21.25" style="39" bestFit="1" customWidth="1"/>
    <col min="4" max="4" width="46.58203125" style="39" bestFit="1" customWidth="1"/>
    <col min="5" max="5" width="66" style="39" customWidth="1"/>
    <col min="6" max="6" width="75" style="39" customWidth="1"/>
    <col min="7" max="7" width="7" style="45" bestFit="1" customWidth="1"/>
    <col min="8" max="8" width="7.33203125" style="45" customWidth="1"/>
    <col min="9" max="9" width="46.58203125" style="45" customWidth="1"/>
    <col min="10" max="10" width="57.75" style="38" hidden="1" customWidth="1"/>
    <col min="11" max="16384" width="8.6640625" style="39"/>
  </cols>
  <sheetData>
    <row r="1" spans="1:10" s="34" customFormat="1" ht="35.5" customHeight="1">
      <c r="A1" s="33" t="s">
        <v>148</v>
      </c>
      <c r="B1" s="33"/>
      <c r="C1" s="33"/>
      <c r="D1" s="33"/>
      <c r="E1" s="33"/>
      <c r="F1" s="33"/>
      <c r="G1" s="33"/>
      <c r="H1" s="33"/>
      <c r="I1" s="33"/>
    </row>
    <row r="2" spans="1:10" s="34" customFormat="1" ht="36" customHeight="1">
      <c r="A2" s="56" t="s">
        <v>151</v>
      </c>
      <c r="B2" s="56"/>
      <c r="C2" s="56"/>
      <c r="D2" s="56"/>
      <c r="E2" s="56"/>
      <c r="F2" s="56"/>
      <c r="G2" s="56"/>
      <c r="H2" s="56"/>
      <c r="I2" s="56"/>
    </row>
    <row r="3" spans="1:10" s="45" customFormat="1" ht="31" customHeight="1">
      <c r="A3" s="35" t="s">
        <v>0</v>
      </c>
      <c r="B3" s="35" t="s">
        <v>1</v>
      </c>
      <c r="C3" s="35" t="s">
        <v>2</v>
      </c>
      <c r="D3" s="35" t="s">
        <v>33</v>
      </c>
      <c r="E3" s="35" t="s">
        <v>34</v>
      </c>
      <c r="F3" s="35" t="s">
        <v>35</v>
      </c>
      <c r="G3" s="35" t="s">
        <v>149</v>
      </c>
      <c r="H3" s="35" t="s">
        <v>150</v>
      </c>
      <c r="I3" s="35" t="s">
        <v>5</v>
      </c>
      <c r="J3" s="58" t="s">
        <v>73</v>
      </c>
    </row>
    <row r="4" spans="1:10" ht="128" customHeight="1">
      <c r="A4" s="57" t="s">
        <v>74</v>
      </c>
      <c r="B4" s="57" t="s">
        <v>75</v>
      </c>
      <c r="C4" s="36" t="s">
        <v>76</v>
      </c>
      <c r="D4" s="37" t="s">
        <v>36</v>
      </c>
      <c r="E4" s="37" t="s">
        <v>37</v>
      </c>
      <c r="F4" s="37" t="s">
        <v>38</v>
      </c>
      <c r="G4" s="35">
        <v>4</v>
      </c>
      <c r="H4" s="35">
        <v>4</v>
      </c>
      <c r="I4" s="35"/>
    </row>
    <row r="5" spans="1:10" ht="83.5" customHeight="1">
      <c r="A5" s="57"/>
      <c r="B5" s="57"/>
      <c r="C5" s="36" t="s">
        <v>77</v>
      </c>
      <c r="D5" s="36" t="s">
        <v>62</v>
      </c>
      <c r="E5" s="36" t="s">
        <v>78</v>
      </c>
      <c r="F5" s="36" t="s">
        <v>79</v>
      </c>
      <c r="G5" s="35">
        <v>4</v>
      </c>
      <c r="H5" s="35">
        <v>3</v>
      </c>
      <c r="I5" s="37" t="s">
        <v>152</v>
      </c>
    </row>
    <row r="6" spans="1:10" ht="68.5" customHeight="1">
      <c r="A6" s="57"/>
      <c r="B6" s="57"/>
      <c r="C6" s="36" t="s">
        <v>9</v>
      </c>
      <c r="D6" s="36" t="s">
        <v>80</v>
      </c>
      <c r="E6" s="36" t="s">
        <v>65</v>
      </c>
      <c r="F6" s="36" t="s">
        <v>81</v>
      </c>
      <c r="G6" s="35">
        <v>4</v>
      </c>
      <c r="H6" s="40">
        <f>78.72%*4</f>
        <v>3.1488</v>
      </c>
      <c r="I6" s="37" t="s">
        <v>140</v>
      </c>
    </row>
    <row r="7" spans="1:10" ht="108.5" customHeight="1">
      <c r="A7" s="57"/>
      <c r="B7" s="57"/>
      <c r="C7" s="36" t="s">
        <v>82</v>
      </c>
      <c r="D7" s="36" t="s">
        <v>83</v>
      </c>
      <c r="E7" s="36" t="s">
        <v>138</v>
      </c>
      <c r="F7" s="36" t="s">
        <v>84</v>
      </c>
      <c r="G7" s="35">
        <v>3</v>
      </c>
      <c r="H7" s="35">
        <v>2</v>
      </c>
      <c r="I7" s="37" t="s">
        <v>141</v>
      </c>
      <c r="J7" s="38" t="s">
        <v>154</v>
      </c>
    </row>
    <row r="8" spans="1:10" ht="77.5" customHeight="1">
      <c r="A8" s="57"/>
      <c r="B8" s="57"/>
      <c r="C8" s="36" t="s">
        <v>12</v>
      </c>
      <c r="D8" s="36" t="s">
        <v>46</v>
      </c>
      <c r="E8" s="36" t="s">
        <v>47</v>
      </c>
      <c r="F8" s="36" t="s">
        <v>48</v>
      </c>
      <c r="G8" s="35">
        <v>2</v>
      </c>
      <c r="H8" s="40">
        <v>0</v>
      </c>
      <c r="I8" s="37" t="s">
        <v>153</v>
      </c>
      <c r="J8" s="41"/>
    </row>
    <row r="9" spans="1:10" ht="93" customHeight="1">
      <c r="A9" s="57"/>
      <c r="B9" s="57" t="s">
        <v>85</v>
      </c>
      <c r="C9" s="36" t="s">
        <v>14</v>
      </c>
      <c r="D9" s="36" t="s">
        <v>49</v>
      </c>
      <c r="E9" s="36" t="s">
        <v>86</v>
      </c>
      <c r="F9" s="36" t="s">
        <v>51</v>
      </c>
      <c r="G9" s="35">
        <v>4</v>
      </c>
      <c r="H9" s="35">
        <v>3</v>
      </c>
      <c r="I9" s="37" t="s">
        <v>87</v>
      </c>
      <c r="J9" s="38" t="s">
        <v>142</v>
      </c>
    </row>
    <row r="10" spans="1:10" ht="123.5" customHeight="1">
      <c r="A10" s="57"/>
      <c r="B10" s="57"/>
      <c r="C10" s="36" t="s">
        <v>15</v>
      </c>
      <c r="D10" s="36" t="s">
        <v>88</v>
      </c>
      <c r="E10" s="36" t="s">
        <v>89</v>
      </c>
      <c r="F10" s="36" t="s">
        <v>90</v>
      </c>
      <c r="G10" s="35">
        <v>5</v>
      </c>
      <c r="H10" s="35">
        <v>4</v>
      </c>
      <c r="I10" s="37" t="s">
        <v>143</v>
      </c>
    </row>
    <row r="11" spans="1:10" s="42" customFormat="1" ht="82" customHeight="1">
      <c r="A11" s="57"/>
      <c r="B11" s="35" t="s">
        <v>91</v>
      </c>
      <c r="C11" s="36" t="s">
        <v>18</v>
      </c>
      <c r="D11" s="36" t="s">
        <v>92</v>
      </c>
      <c r="E11" s="36" t="s">
        <v>93</v>
      </c>
      <c r="F11" s="36" t="s">
        <v>64</v>
      </c>
      <c r="G11" s="35">
        <v>2</v>
      </c>
      <c r="H11" s="35">
        <v>2</v>
      </c>
      <c r="I11" s="35"/>
      <c r="J11" s="38"/>
    </row>
    <row r="12" spans="1:10" ht="96" customHeight="1">
      <c r="A12" s="57"/>
      <c r="B12" s="57" t="s">
        <v>94</v>
      </c>
      <c r="C12" s="36" t="s">
        <v>95</v>
      </c>
      <c r="D12" s="36" t="s">
        <v>55</v>
      </c>
      <c r="E12" s="36" t="s">
        <v>56</v>
      </c>
      <c r="F12" s="36" t="s">
        <v>96</v>
      </c>
      <c r="G12" s="35">
        <v>3</v>
      </c>
      <c r="H12" s="35">
        <v>2</v>
      </c>
      <c r="I12" s="37" t="s">
        <v>97</v>
      </c>
    </row>
    <row r="13" spans="1:10" ht="90">
      <c r="A13" s="57"/>
      <c r="B13" s="57"/>
      <c r="C13" s="36" t="s">
        <v>20</v>
      </c>
      <c r="D13" s="36" t="s">
        <v>57</v>
      </c>
      <c r="E13" s="36" t="s">
        <v>98</v>
      </c>
      <c r="F13" s="36" t="s">
        <v>70</v>
      </c>
      <c r="G13" s="35">
        <v>2</v>
      </c>
      <c r="H13" s="35">
        <v>1.2</v>
      </c>
      <c r="I13" s="37" t="s">
        <v>147</v>
      </c>
    </row>
    <row r="14" spans="1:10" ht="63.5" customHeight="1">
      <c r="A14" s="57"/>
      <c r="B14" s="57"/>
      <c r="C14" s="36" t="s">
        <v>22</v>
      </c>
      <c r="D14" s="36" t="s">
        <v>59</v>
      </c>
      <c r="E14" s="36" t="s">
        <v>60</v>
      </c>
      <c r="F14" s="36" t="s">
        <v>137</v>
      </c>
      <c r="G14" s="35">
        <v>2</v>
      </c>
      <c r="H14" s="35">
        <v>2</v>
      </c>
      <c r="I14" s="35"/>
      <c r="J14" s="38" t="s">
        <v>144</v>
      </c>
    </row>
    <row r="15" spans="1:10" ht="119" customHeight="1">
      <c r="A15" s="57"/>
      <c r="B15" s="57" t="s">
        <v>99</v>
      </c>
      <c r="C15" s="37" t="s">
        <v>100</v>
      </c>
      <c r="D15" s="37" t="s">
        <v>101</v>
      </c>
      <c r="E15" s="37" t="s">
        <v>102</v>
      </c>
      <c r="F15" s="37" t="s">
        <v>103</v>
      </c>
      <c r="G15" s="35">
        <v>4</v>
      </c>
      <c r="H15" s="35">
        <v>4</v>
      </c>
      <c r="I15" s="43"/>
      <c r="J15" s="39"/>
    </row>
    <row r="16" spans="1:10" ht="87" customHeight="1">
      <c r="A16" s="57"/>
      <c r="B16" s="57"/>
      <c r="C16" s="37" t="s">
        <v>104</v>
      </c>
      <c r="D16" s="37" t="s">
        <v>105</v>
      </c>
      <c r="E16" s="37" t="s">
        <v>106</v>
      </c>
      <c r="F16" s="37" t="s">
        <v>107</v>
      </c>
      <c r="G16" s="35">
        <v>3</v>
      </c>
      <c r="H16" s="35">
        <v>3</v>
      </c>
      <c r="I16" s="43"/>
      <c r="J16" s="39"/>
    </row>
    <row r="17" spans="1:10" ht="93" customHeight="1">
      <c r="A17" s="57"/>
      <c r="B17" s="57"/>
      <c r="C17" s="37" t="s">
        <v>108</v>
      </c>
      <c r="D17" s="37" t="s">
        <v>109</v>
      </c>
      <c r="E17" s="37" t="s">
        <v>110</v>
      </c>
      <c r="F17" s="37" t="s">
        <v>111</v>
      </c>
      <c r="G17" s="35">
        <v>3</v>
      </c>
      <c r="H17" s="35">
        <v>3</v>
      </c>
      <c r="I17" s="43"/>
      <c r="J17" s="39"/>
    </row>
    <row r="18" spans="1:10" ht="92" customHeight="1">
      <c r="A18" s="57"/>
      <c r="B18" s="57"/>
      <c r="C18" s="37" t="s">
        <v>112</v>
      </c>
      <c r="D18" s="37" t="s">
        <v>113</v>
      </c>
      <c r="E18" s="37" t="s">
        <v>114</v>
      </c>
      <c r="F18" s="37" t="s">
        <v>115</v>
      </c>
      <c r="G18" s="35">
        <v>3</v>
      </c>
      <c r="H18" s="35">
        <v>2</v>
      </c>
      <c r="I18" s="43" t="s">
        <v>145</v>
      </c>
      <c r="J18" s="39"/>
    </row>
    <row r="19" spans="1:10" ht="103.5" customHeight="1">
      <c r="A19" s="57"/>
      <c r="B19" s="57"/>
      <c r="C19" s="37" t="s">
        <v>116</v>
      </c>
      <c r="D19" s="37" t="s">
        <v>117</v>
      </c>
      <c r="E19" s="37" t="s">
        <v>118</v>
      </c>
      <c r="F19" s="37" t="s">
        <v>119</v>
      </c>
      <c r="G19" s="35">
        <v>3</v>
      </c>
      <c r="H19" s="35">
        <v>3</v>
      </c>
      <c r="I19" s="43"/>
      <c r="J19" s="39"/>
    </row>
    <row r="20" spans="1:10" ht="87" customHeight="1">
      <c r="A20" s="57"/>
      <c r="B20" s="57"/>
      <c r="C20" s="37" t="s">
        <v>120</v>
      </c>
      <c r="D20" s="37" t="s">
        <v>121</v>
      </c>
      <c r="E20" s="37" t="s">
        <v>122</v>
      </c>
      <c r="F20" s="37" t="s">
        <v>123</v>
      </c>
      <c r="G20" s="35">
        <v>4</v>
      </c>
      <c r="H20" s="35">
        <v>4</v>
      </c>
      <c r="I20" s="43"/>
      <c r="J20" s="44" t="s">
        <v>146</v>
      </c>
    </row>
    <row r="21" spans="1:10" ht="55" customHeight="1">
      <c r="A21" s="35" t="s">
        <v>124</v>
      </c>
      <c r="B21" s="35" t="s">
        <v>125</v>
      </c>
      <c r="C21" s="36" t="s">
        <v>126</v>
      </c>
      <c r="D21" s="36" t="s">
        <v>127</v>
      </c>
      <c r="E21" s="37" t="s">
        <v>128</v>
      </c>
      <c r="F21" s="36" t="s">
        <v>129</v>
      </c>
      <c r="G21" s="35">
        <v>35</v>
      </c>
      <c r="H21" s="35">
        <v>35</v>
      </c>
      <c r="I21" s="35"/>
    </row>
    <row r="22" spans="1:10" ht="42.5" customHeight="1">
      <c r="A22" s="57" t="s">
        <v>130</v>
      </c>
      <c r="B22" s="35" t="s">
        <v>131</v>
      </c>
      <c r="C22" s="36" t="s">
        <v>132</v>
      </c>
      <c r="D22" s="36" t="s">
        <v>133</v>
      </c>
      <c r="E22" s="37" t="s">
        <v>134</v>
      </c>
      <c r="F22" s="36" t="s">
        <v>139</v>
      </c>
      <c r="G22" s="35">
        <v>5</v>
      </c>
      <c r="H22" s="40">
        <f>5*0.9323</f>
        <v>4.6615000000000002</v>
      </c>
      <c r="I22" s="35"/>
    </row>
    <row r="23" spans="1:10" ht="42.5" customHeight="1">
      <c r="A23" s="57"/>
      <c r="B23" s="35" t="s">
        <v>135</v>
      </c>
      <c r="C23" s="36" t="s">
        <v>31</v>
      </c>
      <c r="D23" s="36" t="s">
        <v>136</v>
      </c>
      <c r="E23" s="36" t="s">
        <v>136</v>
      </c>
      <c r="F23" s="36" t="s">
        <v>139</v>
      </c>
      <c r="G23" s="35">
        <v>5</v>
      </c>
      <c r="H23" s="40">
        <f>5*92.63%</f>
        <v>4.6314999999999991</v>
      </c>
      <c r="I23" s="35"/>
    </row>
    <row r="24" spans="1:10" ht="42.5" customHeight="1">
      <c r="A24" s="35" t="s">
        <v>32</v>
      </c>
      <c r="B24" s="36"/>
      <c r="C24" s="36"/>
      <c r="D24" s="36"/>
      <c r="E24" s="36"/>
      <c r="F24" s="36"/>
      <c r="G24" s="35">
        <f>SUM(G4:G23)</f>
        <v>100</v>
      </c>
      <c r="H24" s="40">
        <f>SUM(H4:H23)</f>
        <v>89.641800000000003</v>
      </c>
      <c r="I24" s="35"/>
    </row>
  </sheetData>
  <mergeCells count="7">
    <mergeCell ref="A2:I2"/>
    <mergeCell ref="A22:A23"/>
    <mergeCell ref="B4:B8"/>
    <mergeCell ref="B9:B10"/>
    <mergeCell ref="B12:B14"/>
    <mergeCell ref="B15:B20"/>
    <mergeCell ref="A4:A20"/>
  </mergeCells>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部门绩效评价</vt:lpstr>
      <vt:lpstr>Sheet1</vt:lpstr>
      <vt:lpstr>大河中学整体支出绩效评价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泽宏 陈</dc:creator>
  <cp:lastModifiedBy>成兰 王</cp:lastModifiedBy>
  <dcterms:created xsi:type="dcterms:W3CDTF">2024-10-11T13:20:33Z</dcterms:created>
  <dcterms:modified xsi:type="dcterms:W3CDTF">2024-12-01T03:00:35Z</dcterms:modified>
</cp:coreProperties>
</file>