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0"/>
  <workbookPr/>
  <mc:AlternateContent xmlns:mc="http://schemas.openxmlformats.org/markup-compatibility/2006">
    <mc:Choice Requires="x15">
      <x15ac:absPath xmlns:x15ac="http://schemas.microsoft.com/office/spreadsheetml/2010/11/ac" url="/Users/yujiezhou/Desktop/仁和区财政项目支出绩效评价/🌈2023年仁和区教育系统、卫生系统（部门+项目）绩效评价报告（提交财政初稿）/卫生系统+教育系统重点项目绩效评价V2 2024.11.26/卫生系统2024年重点项目绩效评价（修改）2024.11.26/"/>
    </mc:Choice>
  </mc:AlternateContent>
  <xr:revisionPtr revIDLastSave="0" documentId="13_ncr:1_{E4304968-1087-1F48-B17D-B7CBCFAEABF8}" xr6:coauthVersionLast="47" xr6:coauthVersionMax="47" xr10:uidLastSave="{00000000-0000-0000-0000-000000000000}"/>
  <bookViews>
    <workbookView xWindow="0" yWindow="500" windowWidth="22400" windowHeight="22980" xr2:uid="{00000000-000D-0000-FFFF-FFFF00000000}"/>
  </bookViews>
  <sheets>
    <sheet name="基本公共卫生服务项目绩效评价指标表" sheetId="2" r:id="rId1"/>
    <sheet name="重大传染病防控项目绩效评价指标表 "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8" i="3" l="1"/>
  <c r="E38" i="3"/>
  <c r="H38" i="2"/>
  <c r="E38" i="2"/>
</calcChain>
</file>

<file path=xl/sharedStrings.xml><?xml version="1.0" encoding="utf-8"?>
<sst xmlns="http://schemas.openxmlformats.org/spreadsheetml/2006/main" count="286" uniqueCount="235">
  <si>
    <t>2023年仁和区基本公共卫生服务项目支出绩效评价指标表</t>
  </si>
  <si>
    <t>一级
指标</t>
  </si>
  <si>
    <t>二级
指标</t>
  </si>
  <si>
    <t>三级
指标</t>
  </si>
  <si>
    <t>分值
权重</t>
  </si>
  <si>
    <t>指标
说明</t>
  </si>
  <si>
    <t>三级指标评分标准</t>
  </si>
  <si>
    <t>指标
得分</t>
  </si>
  <si>
    <t>扣分原因</t>
  </si>
  <si>
    <t>项目
决策
（8分）</t>
  </si>
  <si>
    <t>绩效
目标</t>
  </si>
  <si>
    <t>绩效目标合理性</t>
  </si>
  <si>
    <t>立项是否设立了相关的绩效目标，是否符合相关规定。</t>
  </si>
  <si>
    <t>评价要点：
①是否制定公共卫生服务资金项目绩效目标（1分）；
②绩效目标是否符合国家相关法律法规、国民经济发展规划和党委政府决策（1分）。
符合得分，不符合不得分。</t>
  </si>
  <si>
    <t>居民规范化电子健康档案覆盖率、高血压患者规范管理率、2型糖尿病患者规范管理率、孕产妇系统管理率的绩效指标值设置低于上级（省级）标准。</t>
  </si>
  <si>
    <t>绩效目标明确性</t>
  </si>
  <si>
    <t>依据绩效目标设定的绩效指标是否清晰、细化、可衡量等，用以反映和考核项目绩效目标的明细化情况。</t>
  </si>
  <si>
    <t>评价要点：
①是否将项目绩效目标细化分解为具体的绩效指标（1分）；
②是否通过清晰、可衡量的量化指标值予以体现（1分）。
符合得分，不符合不得分。</t>
  </si>
  <si>
    <t>资金
投入</t>
  </si>
  <si>
    <t>资金分配合理性</t>
  </si>
  <si>
    <t>用以反映度基本公共卫生服务项目资金分配方法、分配金额是否合理。</t>
  </si>
  <si>
    <t>评价要点：
①项目资金分配是否符合《四川省财政厅 四川省卫生健康委员会 四川省医疗保障局 四川省中医药管理局关于印发公共卫生服务等5项补助资金管理办法的通知》等政策规定（1分）；
②项目资金预算测算过程是否合理，是否明确相关成本要素，如人员经费、公用经费、耗材等。（1分）；
③项目资金分配是否充分考虑常住人口数量、相关基础标准等因素（1 分）；
④项目资金分配是否充分与绩效考核结果挂钩（1分）。
符合得分，不符合不得分。</t>
  </si>
  <si>
    <t>资金分配考虑主要考虑人口数量，影响因素单一</t>
  </si>
  <si>
    <t>项目
过程
（34分）</t>
  </si>
  <si>
    <t>资金
管理</t>
  </si>
  <si>
    <t>资金到位率</t>
  </si>
  <si>
    <t>实际到位资金与预算资金的比率，用以反映和考核资金落实情况对项目实施的
总体保障程度。</t>
  </si>
  <si>
    <t>评价要点：资金到位率=（实际到位资金/预算资金） ×100%。
①资金到位率 100%，得 3 分；
②资金到位率≥95%，得 1 分；
③资金到位率＜95%，得 0 分；</t>
  </si>
  <si>
    <t>预算执行率</t>
  </si>
  <si>
    <t>用以反映基本公共卫生服务项目资金预算执行情况。</t>
  </si>
  <si>
    <t>评价要点：预算执行率=（本年执行数/本年预算数） ×100%。
①预算执行率≥90%，得 3 分；
②80%≤预算执行率＜90%，按照比例计算得分；
③预算执行率＜80%，不得分</t>
  </si>
  <si>
    <t>村（社区）卫生室资金到位率</t>
  </si>
  <si>
    <t>用以反映和考核村卫生室资金落实对项目实施的总体保障程度。</t>
  </si>
  <si>
    <t>评价要点：资金拨付比例=（实际拨付村卫生室金额/实际到位资金） ×100%。
①资金拨付比例≥40%，得 6 分；
②资金拨付比例＜40%，不得分；</t>
  </si>
  <si>
    <t>项目
管理</t>
  </si>
  <si>
    <t>管理制度健全性</t>
  </si>
  <si>
    <t>项目实施单位的项目管理、财务管理制度是否健全，用以反映和考核业务管理制度对项目顺利实施的保障情况。</t>
  </si>
  <si>
    <t>评价要点：
①是否已制订基本公共卫生服务项目实施方案文件（1分）；
②各级制订的方案、制度是否符合各级相关部门要求（1分）；
③是否制定切实有效的内部控制管理制度（1分）；
④项目资金管理办法是否符合相关财务会计制度的规定（1分）。
符合得分，不符合不得分。</t>
  </si>
  <si>
    <t>制度执行有效性</t>
  </si>
  <si>
    <t>项目实施是否符合相关业务管理规定，用以反映和考核业务管理制度的有效执行情况。</t>
  </si>
  <si>
    <t>评价要点：
①是否成立项目实施组织机构（1分）；
②项目实施过程是否按规定程序执行（2分）；
③项目实施电子档案资料是否实现录入各级公卫服务平台系统（1分）
符合得分，不符合不得分。</t>
  </si>
  <si>
    <t>项目质量可控性</t>
  </si>
  <si>
    <t>项目实施单位是否为达到项目质量要求而采取了必需的措施，用以反映和考核项目实施单位对项目质量的控制情况。</t>
  </si>
  <si>
    <t>评价要点：
①是否已制定相应的项目质量考核要求或标准（0.5分）；
②是否严格按照制定的要求或标准开展项目考核（0.5分）；
③对检查或考核发现的问题是否及时整改并复查到位（1分）。
符合得分，不符合不得分。</t>
  </si>
  <si>
    <r>
      <t>半年</t>
    </r>
    <r>
      <rPr>
        <sz val="11"/>
        <color rgb="FF000000"/>
        <rFont val="方正小标宋简体"/>
        <family val="4"/>
        <charset val="134"/>
      </rPr>
      <t>/年终绩效考核存在：1.评价得分与评分规则不一致的情况；2.相同扣分事项，前后得分不一致的情况</t>
    </r>
  </si>
  <si>
    <t>财务
管理</t>
  </si>
  <si>
    <t>资金使用合规性</t>
  </si>
  <si>
    <t>项目资金使用是否符合相关的财务管理制度规定，用以反映和考核项目资金的规范运行情况。</t>
  </si>
  <si>
    <t>评价要点：
①是否符合国家财经法规和财务管理以及有关管理办法的规定（1分）；
②资金的拨付是否有完整的审批程序和手续（1分）；
③是否按照政策规定的开支范围和标准执行（1分）；
④是否存在截留、挤占、挪用、虚列支出等情况（1分）。
符合得分，不符合不得分。</t>
  </si>
  <si>
    <r>
      <t>1.</t>
    </r>
    <r>
      <rPr>
        <sz val="11"/>
        <color rgb="FF000000"/>
        <rFont val="方正小标宋简体"/>
        <family val="4"/>
        <charset val="134"/>
      </rPr>
      <t>区疾病预防控制中心开展基公卫考核差旅费在医疗服务与保障能力提升（中医药事业传承与发展部分）列支；
2.在资金拨付时存在审批程序和手续过程不完整的情况</t>
    </r>
  </si>
  <si>
    <t>财务核算规范性</t>
  </si>
  <si>
    <t>用以反映项目实施是否严格按照财务制度规定进行记账、对账、核算。</t>
  </si>
  <si>
    <t>评价要点：
①实行专户管理、专款专用（2 分）；
②按照财务制度和会计准则要求，对项目资金进行财务管理和会计核算（4 分）；
符合得分，不符合不得分。</t>
  </si>
  <si>
    <t>凭证附件不规范、不完整。如：前进镇卫生院报销报销审批表填制不规范，缺少财务负责人/项目负责人签字;财务凭证附件缺少费用报销审批表:附件合同未盖章:出差审批表表存在事后审批情形。</t>
  </si>
  <si>
    <t>财务监控有效性</t>
  </si>
  <si>
    <t>项目实施单位是否为保障资金的安全、规范运行而采取了必要的监控措施，用以反映和考核项目实施单位对资金运行的控制情况。</t>
  </si>
  <si>
    <t>评价要点：
①是否已制定或具有相应的监控机制，对基本公共卫生服务项目资金到账及使用情况进行检查（1分）；
②是否对村级资金兑现情况进行指导、检查，对问题突出的单位进行通报等（1分）。
符合得分，不符合不得分。</t>
  </si>
  <si>
    <t>项目
产出
（40分）</t>
  </si>
  <si>
    <t>产出
数量</t>
  </si>
  <si>
    <t>居民电子健康档案建档率</t>
  </si>
  <si>
    <t>电子健康档案建档率=建立电子健康档案人数/辖区内常住居民数*100%。</t>
  </si>
  <si>
    <t>评价要点：
①居民电子健康档案建档率62%以上，得满分；
②居民电子健康档案建档率低于62%，不得分。</t>
  </si>
  <si>
    <t>健康教育服务</t>
  </si>
  <si>
    <t>包括发放健康教育印刷资料、播放健康教育音像资料、举办健康教育讲座和健康教育咨询活动等。</t>
  </si>
  <si>
    <t>评价要点：
①区卫健局是否开展健康教育宣传讲座和咨询活动（1分）；
②基层医疗卫生机构是否开展健康教育宣传
讲座和咨询活动（1分）。
根据实际开展情况效果打分。</t>
  </si>
  <si>
    <t>适龄儿童国家免疫规划疫苗接种率</t>
  </si>
  <si>
    <t>适龄儿童国家免疫规划疫苗接种率=本年度辖区内国家免疫规划疫苗实际接种适龄儿童本年度辖区国家免疫规划疫苗应接种适龄儿童数*100%。</t>
  </si>
  <si>
    <t>评价要点：
①适龄儿童国家免疫规划疫苗接种率90%以上，得满分；
②适龄儿童国家免疫规划疫苗接种率低于90%，不得分。</t>
  </si>
  <si>
    <t>0-6 岁儿童健
康管理率</t>
  </si>
  <si>
    <t>0-6 岁儿童健康管理率=年度辖区内接受 1 次及以上随访的0～6 岁儿童数/年度辖区内0～6 岁儿童数*100%。</t>
  </si>
  <si>
    <t>评价要点：
①0-6 岁儿童健康管理率90%以上，得满分；
②0-6 岁儿童健康管理率低于90%，不得分。</t>
  </si>
  <si>
    <t>新生儿访视率</t>
  </si>
  <si>
    <t>新生儿访视率＝年度辖区内按照规范要求接受 1 次及以上访视的新生儿人数/年度辖区内活产数*100％。</t>
  </si>
  <si>
    <t>评价要点：
①新生儿访视率90%以上，得满分；
②新生儿访视率低于90%，不得分。</t>
  </si>
  <si>
    <t>早孕建册率</t>
  </si>
  <si>
    <t>早孕建册率=辖区内孕 13周之前建册并进行第一次产前检查的产妇人数/该地该时间段内活产数 *100%。</t>
  </si>
  <si>
    <t>评价要点：
①早孕建册率90%以上，得满分；
②早孕建册率低于90%，不得分。</t>
  </si>
  <si>
    <t>产后访视率</t>
  </si>
  <si>
    <t>产后访视率=辖区内产妇出院后28 天内接受过产后访视的产妇人数/该地该时间内活产数*100%。</t>
  </si>
  <si>
    <t>评价要点：
①产后访视率90%以上，得满分；
②产后访视率低于90%，不得分。</t>
  </si>
  <si>
    <t>老年人健康管理率</t>
  </si>
  <si>
    <t>评价要点：
①老年人健康管理率62%以上，得满分；
②老年人健康管理率低于62%，不得分。</t>
  </si>
  <si>
    <t>未完成年初下达的指标任务</t>
  </si>
  <si>
    <t>高血压患者规范管率</t>
  </si>
  <si>
    <t>高血压患者规范管理率=按照规范要求进行高血压患者健康管理的人数/年内已管理的高血压患者人数*100%。</t>
  </si>
  <si>
    <t>评价要点：
①高血压患者规范管理率62%以上，得满分；
②高血压患者规范管理率低于62%，不得分。</t>
  </si>
  <si>
    <t>2型糖尿病患者管理率</t>
  </si>
  <si>
    <t>糖尿病患者规范管理率=按照规范要求进行 2 型糖尿病患者健康管理的人数/年内已管理的2型糖尿病患者人数*100%。</t>
  </si>
  <si>
    <t>评价要点：
①糖尿病患者规范管理率62%以上，得满分；
②糖尿病患者规范管理率低于62%，不得分。</t>
  </si>
  <si>
    <t>老年人中医药健康管理率</t>
  </si>
  <si>
    <t>老年人中医药健康管理率=年内接受中医药健康管理服务的 65 岁及以上居民数/年内辖区内 65 岁及以上常住居民数*100%。</t>
  </si>
  <si>
    <t>评价要点：
①老年人中医药健康管理率75%以上，得满分；
②老年人中医药健康管理率低于75%，不得分。</t>
  </si>
  <si>
    <t>儿童中医药健康管理服务率</t>
  </si>
  <si>
    <t>儿童中医药健康管理服务率=年度辖区内按照月龄接受中医药健康管理服务的0～36 月儿童数/年度辖区内应管理的0～36 个月儿童数*100%。</t>
  </si>
  <si>
    <t>评价要点：
①儿童中医药健康管理服务率77%以上，得满分；
②儿童中医药健康管理服务率低于77%，不得分。</t>
  </si>
  <si>
    <t>严重精神障碍患者规范管理率</t>
  </si>
  <si>
    <t>严重精神障碍患者规范管理率=年内辖区内按照规范要求进行管理的严重精神障碍患者人数/年内辖区内登记在册的确诊严重精神障碍患者人数*100%。</t>
  </si>
  <si>
    <t>评价要点：
①严重精神障碍患者规范管理率90%以上，得满分；
②严重精神障碍患者规范管理率低于90%，不得分。</t>
  </si>
  <si>
    <t>肺结核患者管理率</t>
  </si>
  <si>
    <t>肺结核患者管理率=已管理的肺结核患者人数/辖区同期内经上级定点医疗机构确诊并通知基层医疗卫生机构管理的肺结核患者人数*100%。</t>
  </si>
  <si>
    <t>评价要点：
①肺结核患者管理率90%以上，得满分；
②肺结核患者管理率低于90%，否则不得分。</t>
  </si>
  <si>
    <t>传染病及突发公共卫生事件报告和处理</t>
  </si>
  <si>
    <t>传染病疫情报告率＝网络
报告的传染病病例数/登记
传染病病例数* 100％。
突发公共卫生事件相关
信息报告率＝及时报告的
突发公共卫生事件相 关信
息数/报告突发公共卫生事
件相关信息数*100%</t>
  </si>
  <si>
    <t>评价要点：
传染病及突发公共卫生事件报告率95%以上，得满分；否则不得分。</t>
  </si>
  <si>
    <t>卫生计生监督协管信息报告率</t>
  </si>
  <si>
    <t>卫生计生监督协管信息报告率=报告的事件或线索次数/发现的事件或线索次数*100%，报告事件或线索包括食源性疾病、饮用水卫生安全、学校卫生、非法行医和非法采供血、计划生育。</t>
  </si>
  <si>
    <t>评价要点：
卫生计生监督协管信息报告率90%，得满分；否则不得分。</t>
  </si>
  <si>
    <t>产出
质量</t>
  </si>
  <si>
    <t>质量达标情况</t>
  </si>
  <si>
    <t>用以反映项目实施质量达标情况。</t>
  </si>
  <si>
    <t>评价要点：
①项目实施单位采取了全面、有效的措施，严格控制项目质量。各类基本公共卫生服务项目和家庭签约服务的督导、考核、培训工作到位，评价得分与评分规则一致，考核档案记录完整、真实（8分）；
②项目实施单位采取了较为完善的质量控制措施，基本达到了项目质量要求。督导和考核工作有效开展，但存在少量考核得分与评分规则不一致的情况，且考核档案记录存在少量不完整之处，但问题不影响整体结果（6分）；
③项目实施单位采取了基本的质量控制措施，部分达到了项目质量要求。督导、考核工作存在一定不足，出现了多个得分与评分规则不一致的情况，考核档案记录有不完整或不真实之处，需进一步改进（4分）
④不满足上述情况的不得分。</t>
  </si>
  <si>
    <t>产出
时效</t>
  </si>
  <si>
    <t>项目完成及时性</t>
  </si>
  <si>
    <t>考察项目完成是否及时</t>
  </si>
  <si>
    <t>基本公用卫生项目在2023年12月底完成本年度目标的，得满分；否则推迟一个月扣0.5分，扣完为止</t>
  </si>
  <si>
    <t>产出
成本</t>
  </si>
  <si>
    <t>成本控制有效性</t>
  </si>
  <si>
    <t>考察成本控制情况，用于反映和考核项目的成本节约程度</t>
  </si>
  <si>
    <t>项目实际支出未超出补助标准的，得满分；否则不得分</t>
  </si>
  <si>
    <t>绩效
考核</t>
  </si>
  <si>
    <t>绩效考核结果</t>
  </si>
  <si>
    <t>用以反映是否定期按时开展绩效考核工作，并根据考核指标进行排名。</t>
  </si>
  <si>
    <t>评价要点：
①是否按期开展绩效考核（3分）；
②是否通报绩效考核结果并排名（3分）。
根据实际工作开展情况打分。</t>
  </si>
  <si>
    <t>项目
效益
（18分）</t>
  </si>
  <si>
    <t>社会
效益</t>
  </si>
  <si>
    <t>社会效益及经济效益</t>
  </si>
  <si>
    <t>用以反映项目实施所产生的社会、经济效益。</t>
  </si>
  <si>
    <t>评价要点：
①是否提高了突发公共卫生事件应急处置能力（2 分）；
②是否是普遍减轻居民健康体检、 日常健康管理等费用负担（2 分）；
③是否提高生活质量，延缓慢性病并发症发病时间（2 分）；
④是否是有效保护儿童健康成长（2分）。
符合得分，有不符情况根据实际酌情扣分。</t>
  </si>
  <si>
    <t>可持续性影响</t>
  </si>
  <si>
    <t>用以反映基本公共卫生服务项目关系到社会福利与居民健康水平，预计可在较长时间发挥效益。</t>
  </si>
  <si>
    <t>评价要点：
①是否有利于提高居民生活质量，预防疾病及延缓生命有重要作用，居民的健康需求得到满足（2 分）；
②基层社区卫生服务中心和乡镇卫生院人员配备逐渐到位，业务水平得到提高，从而可有效保障项目质量（2 分）；
③城乡居民公共卫生服务差距不断缩小，基本公共卫生服务均等化水平是否逐步提升（2分）。
符合得分，不符合不得分。</t>
  </si>
  <si>
    <t>满意度</t>
  </si>
  <si>
    <t>社会公众、医疗机构工作人员满意度</t>
  </si>
  <si>
    <t xml:space="preserve">
社会公众、医疗机构工作人员对基本公共卫生服务的满意度。
</t>
  </si>
  <si>
    <t>评价要点：
通过问卷填写进行问卷调查。满意度≥90%，得4分；80%≤满意度＜90%，得3分；70%≤满意度＜80%，得2分；满意度＜70%，不得分。</t>
  </si>
  <si>
    <t>合计：</t>
  </si>
  <si>
    <t>得分：</t>
  </si>
  <si>
    <t>2023年仁和区重大传染病防控项目支出绩效评价指标表</t>
  </si>
  <si>
    <t>分值</t>
  </si>
  <si>
    <t>得分</t>
  </si>
  <si>
    <t>评价要点：
①是否制定重大传染病防控资金项目绩效目标（1.5分）；
②绩效目标是否符合国家相关法律法规、国民经济发展规划和党委政府决策（1.5分）。
符合得分，不符合不得分。</t>
  </si>
  <si>
    <t>评价要点：
①是否将项目绩效目标细化分解为具体的绩效指标（2分）；
②是否通过清晰、可衡量的量化指标值予以体现（1分）。
符合得分，不符合不得分。</t>
  </si>
  <si>
    <t>部分指标的细化程度不够充分，如：成本指标未细化到各项资金保障的具体分配</t>
  </si>
  <si>
    <t>用以反映度重大传染病防控项目资金分配方法、分配金额是否合理。</t>
  </si>
  <si>
    <t>评价要点：
①项目资金分配是否符合《四川省财政厅 四川省卫生健康委员会 四川省医疗保障局 四川省中医药管理局关于印发公共卫生服务等5项补助资金管理办法的通知》等政策规定（1分）；
②项目资金预算测算过程是否合理，是否明确相关成本要素，如人员经费、公用经费、耗材等（1分）；
③项目资金分配是否充分考虑常住人口数量、相关基础标准等因素（1分）；
④项目资金分配是否充分与绩效考核结果挂钩（2分）。
符合得分，不符合不得分。</t>
  </si>
  <si>
    <t>重大传染病防控未开展绩效考核，资金分配没有与绩效考核结果挂钩</t>
  </si>
  <si>
    <t>实际到位资金与预算资金的比率，用以反映和考核资金落实情况对项目实施的总体保障程度。</t>
  </si>
  <si>
    <t>用以反映重大传染病防控项目资金预算执行情况。</t>
  </si>
  <si>
    <t>乡镇卫生院资金到位率</t>
  </si>
  <si>
    <t>用以反映和考核乡镇卫生院资金落实对项目实施的总体保障程度。</t>
  </si>
  <si>
    <t>评价要点：资金拨付比例=（实际拨付乡镇卫生院金额/实际到位资金） ×100%。
①资金拨付比例≥40%，得3分；
②资金拨付比例＜40%，不得分；</t>
  </si>
  <si>
    <t>项目实施单位的项目管理、财务管理制度是否健全，用于反映和考核业务管理制度对项目顺利实施的保障情况。</t>
  </si>
  <si>
    <t>评价要点：
①是否制订重大传染病防控项目实施方案、内控管理制度（2分）；
②制订的方案、制度是否符合项目实施要求（1分）；
③项目资金管理办法是否符合相关财务会计制度的规定（1分）。
符合得分，不符合不得分。</t>
  </si>
  <si>
    <t>项目实施单位未单独制订重大传染病防控的内部控制管理制度</t>
  </si>
  <si>
    <t>评价要点：
①是否成立项目实施组织机构（2分）；
②项目实施过程是否按规定程序执行（1分）；
③项目实施电子档案资料是否实现录入平台系统（1分）
符合得分，不符合不得分。</t>
  </si>
  <si>
    <t>部分重传防控项目未按要求成立项目领导小组、项目管理办公室</t>
  </si>
  <si>
    <t>评价要点：
①是否已制定相应的项目质量考核要求或标准（2 分）；
②对检查或考核发现的问题是否及时整改并复查到位（2分）。
符合得分，不符合不得分。</t>
  </si>
  <si>
    <t>对检查和考核的问题，整改不到位</t>
  </si>
  <si>
    <t>评价要点：
①是否符合国家财经法规和财务管理以及有关管理办法的规定（1分）；
②资金的拨付是否有完整的审批程序和手续（1分）；
③是否存在截留、挤占、挪用、虚列支出等情况（2分）。
符合得分，不符合不得分。</t>
  </si>
  <si>
    <t>用于反映项目实施是否严格按照财务制度规定进行记账、对账、核算。</t>
  </si>
  <si>
    <t>评价要点：
①实行专户管理、专款专用（2分）；
②按照财务制度和会计准则要求，对项目资金进行财务管理和会计核算（2分）；
符合得分，不符合不得分。</t>
  </si>
  <si>
    <t>资金使用不符合财务管理制度的要求，凭证附件不完整、不规范</t>
  </si>
  <si>
    <t xml:space="preserve">评价要点：
是否已制定或具有相应的监控机制，对重大传染病项目资金到账及使用情况进行检查
</t>
  </si>
  <si>
    <t>资金使用存在监控不到位、管控力度不足的风险</t>
  </si>
  <si>
    <t>项目
产出
（36分）</t>
  </si>
  <si>
    <t>疟疾媒介调査点任务完成率</t>
  </si>
  <si>
    <t>疟疾媒介调査点任务完成率=实际疟疾媒介调査点数/下达疟疾媒介调査点任务数*100%。</t>
  </si>
  <si>
    <t>评价要点：
①疟疾媒介调査点任务完成率90%以上，得满分；
②疟疾媒介调査点任务完成率低于90%，不得分。</t>
  </si>
  <si>
    <t>黑热病等其他寄生虫病监测点任务完成率</t>
  </si>
  <si>
    <t>黑热病等其他寄生虫病监测点任务完成率=实际黑热病等其他寄生虫病监测点点数/下达黑热病等其他寄生虫病监测点任务数*100%。</t>
  </si>
  <si>
    <t>评价要点：
①黑热病等其他寄生虫病监测点任务完成率90%以上，得满分；
②黑热病等其他寄生虫病监测点任务完成率低于90%，不得分。</t>
  </si>
  <si>
    <t>麻风病规定随访到位率</t>
  </si>
  <si>
    <r>
      <t>麻风病规定随访到位率</t>
    </r>
    <r>
      <rPr>
        <sz val="12"/>
        <color rgb="FF000000"/>
        <rFont val="方正小标宋简体"/>
        <family val="4"/>
        <charset val="134"/>
      </rPr>
      <t>=实际麻风病规定随访到位人数/计划麻风病规定随访到位人数*100%。</t>
    </r>
  </si>
  <si>
    <t>评价要点：
①麻风病规定随访到位率90%以上，得满分；
②麻风病规定随访到位率低于90%，不得分。</t>
  </si>
  <si>
    <t>适龄儿童国家免疫规划疫苗接种率=本年度辖区内国家免疫规划疫苗实际接种适龄儿童数/本年度辖区国家免疫规划疫苗应接种适龄儿童数*100%。</t>
  </si>
  <si>
    <t>艾滋病免费抗病毒治疗任务</t>
  </si>
  <si>
    <t>艾滋病免费抗病毒治疗任务率=实际艾滋病免费抗病毒治疗数/下达艾滋病免费抗病毒治疗任务数*100%。</t>
  </si>
  <si>
    <t>评价要点：
①艾滋病免费抗病毒治疗任务率100%以上，得满分；
②艾滋病免费抗病毒治疗任务率低于100%，不得分。</t>
  </si>
  <si>
    <t>艾滋病规范化随访干预比例</t>
  </si>
  <si>
    <t>艾滋病规范化随访干预比例=实际艾滋病规范化随访干预人数/总艾滋病规范化随访干预人数*100%。</t>
  </si>
  <si>
    <t>评价要点：
①艾滋病规范化随访干预比例100%以上，得满分；
②艾滋病规范化随访干预比例低于100%，不得分。</t>
  </si>
  <si>
    <t>、</t>
  </si>
  <si>
    <t>艾滋病高危人群（暗娼、男性同性性行为人群）检测比例</t>
  </si>
  <si>
    <t>艾滋病高危人群（暗娼、男性同性性行为人群）检测比例=实际艾滋病高危人群（暗娼、男性同性性行为人群）检测数/总艾滋病高危人群（暗娼、男性同性性行为人群）人数*100%。</t>
  </si>
  <si>
    <t>评价要点：
①艾滋病高危人群（暗娼、男性同性性行为人群）检测比例100%以上，得满分；
②艾滋病高危人群（暗娼、男性同性性行为人群）检测比例低于100%，不得分</t>
  </si>
  <si>
    <t>艾滋病感染孕产妇所生儿童抗病毒用药比例</t>
  </si>
  <si>
    <t>艾滋病感染孕产妇所生儿童抗病毒用药比例=实际艾滋病感染孕产妇所生儿童抗病毒用药比例数/总艾滋病感染孕产妇所生儿童数*100%。</t>
  </si>
  <si>
    <t>评价要点：
①艾滋病感染孕产妇所生儿童抗病毒用药比例95%以上，得满分；
②艾滋病感染孕产妇所生儿童抗病毒用药比例低于95%，不得分。</t>
  </si>
  <si>
    <t>肺结核患者规范治疗任务完成率</t>
  </si>
  <si>
    <t>肺结核患者规范治疗任务完成率=实际肺结核患者规范治疗数/下达肺结核患者规范治疗任务数*100%。</t>
  </si>
  <si>
    <t>评价要点：
①肺结核患者规范治疗任务完成率85%以上，得满分；
②肺结核患者规范治疗任务完成率低于85%，不得分。</t>
  </si>
  <si>
    <t>乙肝感染孕产妇所生新生儿免疫球蛋白注射比例</t>
  </si>
  <si>
    <t>乙肝感染孕产妇所生新生儿免疫球蛋白注射比例=实际乙肝感染孕产妇所生新生儿免疫球蛋白注射数/总乙肝感染孕产妇所生新生儿数*100%。</t>
  </si>
  <si>
    <t>评价要点：
①乙肝感染孕产妇所生新生儿免疫球蛋白注射比例99%以上，得满分；
②乙肝感染孕产妇所生新生儿免疫球蛋白注射比例低于99%，不得分。</t>
  </si>
  <si>
    <t>肺结核患者病原学阳性率</t>
  </si>
  <si>
    <t>肺结核患者病原学阳性率=实际肺结核患者病原学阳性人数/总肺结核患者人数*100%。</t>
  </si>
  <si>
    <t>评价要点：
①肺结核患者病原学阳性率60%以上，得满分；
②肺结核患者病原学阳性率低于60%，不得分。</t>
  </si>
  <si>
    <t>死因监测规范报告率</t>
  </si>
  <si>
    <t>死因监测规范报告率=死因监测报告数/死因监测规范报告数*100%。</t>
  </si>
  <si>
    <t>评价要点：
①死因监测规范报告率80%以上，得满分；
②死因监测规范报告率低于80%，不得分。</t>
  </si>
  <si>
    <t>癌症早诊早治任务完成率</t>
  </si>
  <si>
    <t>癌症早诊早治任务完成率=实际癌症早诊早治数/下达癌症早诊早治任务数*100%。</t>
  </si>
  <si>
    <t>评价要点：
①癌症早诊早治任务完成率100%以上，得满分；
②癌症早诊早治任务完成率低于100%，不得分。</t>
  </si>
  <si>
    <t>严重精神障碍患者筛查任务完成率</t>
  </si>
  <si>
    <t>严重精神障碍患者筛查任务完成率=实际严重精神障碍患者筛查数/下达严重精神障碍患者筛查任务完成数*100%。</t>
  </si>
  <si>
    <t>评价要点：
①严重精神障碍患者筛查任务完成率100%以上，得满分；
②严重精神障碍患者筛查任务完成率低于100%，不得分。</t>
  </si>
  <si>
    <t>重大慢性病筛查任务完成率</t>
  </si>
  <si>
    <t>重大慢性病筛查任务完成率=实际重大慢性病筛查数/下达重大慢性病筛查任务完成数*100%。</t>
  </si>
  <si>
    <t>评价要点：
①重大慢性病筛查任务完成率100%以上，得满分；
②重大慢性病筛查任务完成率低于100%，不得分</t>
  </si>
  <si>
    <t>青少年烟草流行调查应答率</t>
  </si>
  <si>
    <r>
      <t>青少年烟草流行调查应答率</t>
    </r>
    <r>
      <rPr>
        <sz val="12"/>
        <color rgb="FF000000"/>
        <rFont val="方正小标宋简体"/>
        <family val="4"/>
        <charset val="134"/>
      </rPr>
      <t>=青少年烟草流行调查应答人数/青少年烟草流行调查投放总人数</t>
    </r>
  </si>
  <si>
    <t>评价要点：
①青少年烟草流行调查应答率75%以上，得满分；
②青少年烟草流行调查应答率低于75%，不得分。</t>
  </si>
  <si>
    <t>评价要点：
①项目实施质量达到或超出预期。所有考核指标任务均达成，社会效益显著，群众满意度高 （6分）。
②项目实施质量基本达到预期。除少数指标未完全达成外，整体目标基本实现，社会效益较好，群众满意度较高（5分）。
③项目实施质量部分达到预期，较多指标未能完全实现，但仍在可接受范围内，社会效益一般，群众满意度尚可（4分）。
不满足上述情况，得0分。</t>
  </si>
  <si>
    <t>项目实施质量基本达到预期，除少数指标未完全达成外，整体目标基本实现，社会效益较好，群众满意度较高</t>
  </si>
  <si>
    <t>考察项目完成是否及时。</t>
  </si>
  <si>
    <t>评价要点：
重大传染病项目在2023年12月底完成本年度目标的，得满分；否则推迟一个月扣0.5分，扣完为止</t>
  </si>
  <si>
    <t>产出成本</t>
  </si>
  <si>
    <t>绩效考核</t>
  </si>
  <si>
    <t>用以反映是否定期按时开展绩效考核工作。</t>
  </si>
  <si>
    <t>评价要点：
①是否按期开展绩效考核（3分）；
②绩效考核是否对项目实施起到了促进或警示作用（3分）。
根据实际工作开展情况打分。</t>
  </si>
  <si>
    <t>2023年重大传染病防控项目未单独开展绩效考核</t>
  </si>
  <si>
    <t>项目
效益
（20分）</t>
  </si>
  <si>
    <t>社会及经济效益</t>
  </si>
  <si>
    <t>评价要点：
①是否提高了突发传染病事件应急处置能力（2 分）；
②是否是普遍减轻患病患者体检、日常健康管理等费用负担（2 分）；
③是否提高生活质量，减少传染病病并发症发病次数（2 分）；
④是否是有效保护儿童健康成长（2分）。
⑤是否促进了公共卫生整体水平的提升；（2分）
符合得分，有不符情况根据实际酌情扣分。</t>
  </si>
  <si>
    <t>用以反映重大传染病防控项目关系到居民健康水平，预计可在较长时间发挥效益。</t>
  </si>
  <si>
    <t>评价要点：
①是否有利于提高居民生活质量，预防疾病及延缓生命有重要作用，居民的健康需求得到满足（2 分）；
②基层社区卫生服务中心和乡镇卫生院人员配备逐渐到位，业务水平得到提高，从而可有效保障项目质量（2 分）；
③城乡居民重大传染病防控差距不断缩小，重大传染病防控均等化水平是否逐步提升（1分）。
符合得分，不符合不得分。</t>
  </si>
  <si>
    <t>社会公众满意度</t>
  </si>
  <si>
    <t xml:space="preserve">社会公众对重大传染病防控工作的满意度。
</t>
  </si>
  <si>
    <t>评价要点：
通过问卷填写进行问卷调查。满意度≥90%，得5分。80%≤满意度＜90%，得4分；70%≤满意度＜80%，得3分；满意度＜70%，不得分。</t>
  </si>
  <si>
    <t>项目
过程
（33分）</t>
    <phoneticPr fontId="13" type="noConversion"/>
  </si>
  <si>
    <t>项目
决策
（11分）</t>
    <phoneticPr fontId="13" type="noConversion"/>
  </si>
  <si>
    <t>1.部分档案信息状态更新滞后、缺乏必要的联系方式；2.部分档案存在真实性问题，3.档案内容不完整，存在缺项、漏项；4.卫生院（村医）未按规定要求开展随访、体检和筛查等重要工作。</t>
    <phoneticPr fontId="13" type="noConversion"/>
  </si>
  <si>
    <t>老年人健康管理率=年内接受健康管理人数/年内辖区内 65 岁及以上常住居民数*100%，接受健康管理是指建立了健康档案、接受了健康体检、健康指导、健康体检表填写完整。</t>
    <phoneticPr fontId="13" type="noConversion"/>
  </si>
  <si>
    <t>预算执行率为51.98%</t>
    <phoneticPr fontId="13" type="noConversion"/>
  </si>
  <si>
    <t>预算执行率低，预算执行率为27.08%</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</si>
</sst>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76" formatCode="0.0_ "/>
    <numFmt numFmtId="177" formatCode="0.0"/>
    <numFmt numFmtId="178" formatCode="\ \ \ \ \ \ \ \ \ \ \ \ \ \ \ \ \ \ \ \ \ \ \ \ \ \ \ \ \ \ @"/>
  </numFmts>
  <fonts count="14">
    <font>
      <sz val="11"/>
      <color theme="1"/>
      <name val="宋体"/>
      <charset val="134"/>
      <scheme val="minor"/>
    </font>
    <font>
      <sz val="11"/>
      <color rgb="FF000000"/>
      <name val="Arial"/>
      <family val="2"/>
    </font>
    <font>
      <sz val="12"/>
      <color rgb="FF000000"/>
      <name val="仿宋"/>
      <family val="3"/>
      <charset val="134"/>
    </font>
    <font>
      <b/>
      <sz val="20"/>
      <color rgb="FF000000"/>
      <name val="方正小标宋简体"/>
      <family val="4"/>
      <charset val="134"/>
    </font>
    <font>
      <b/>
      <sz val="20"/>
      <name val="方正小标宋简体"/>
      <family val="4"/>
      <charset val="134"/>
    </font>
    <font>
      <b/>
      <sz val="12"/>
      <name val="方正小标宋简体"/>
      <family val="4"/>
      <charset val="134"/>
    </font>
    <font>
      <b/>
      <sz val="12"/>
      <color rgb="FF000000"/>
      <name val="方正小标宋简体"/>
      <family val="4"/>
      <charset val="134"/>
    </font>
    <font>
      <sz val="12"/>
      <name val="方正小标宋简体"/>
      <family val="4"/>
      <charset val="134"/>
    </font>
    <font>
      <sz val="12"/>
      <color rgb="FF000000"/>
      <name val="方正小标宋简体"/>
      <family val="4"/>
      <charset val="134"/>
    </font>
    <font>
      <sz val="11"/>
      <color rgb="FF000000"/>
      <name val="宋体"/>
      <family val="3"/>
      <charset val="134"/>
    </font>
    <font>
      <sz val="11"/>
      <color rgb="FF000000"/>
      <name val="方正小标宋简体"/>
      <family val="4"/>
      <charset val="134"/>
    </font>
    <font>
      <sz val="9"/>
      <color rgb="FF000000"/>
      <name val="方正小标宋简体"/>
      <family val="4"/>
      <charset val="134"/>
    </font>
    <font>
      <b/>
      <sz val="11"/>
      <color rgb="FF000000"/>
      <name val="方正小标宋简体"/>
      <family val="4"/>
      <charset val="134"/>
    </font>
    <font>
      <sz val="9"/>
      <name val="宋体"/>
      <family val="3"/>
      <charset val="134"/>
      <scheme val="minor"/>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bottom style="thin">
        <color auto="1"/>
      </bottom>
      <diagonal/>
    </border>
  </borders>
  <cellStyleXfs count="1">
    <xf numFmtId="0" fontId="0" fillId="0" borderId="0">
      <alignment vertical="center"/>
    </xf>
  </cellStyleXfs>
  <cellXfs count="62">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left" vertical="top" wrapText="1"/>
    </xf>
    <xf numFmtId="0" fontId="1" fillId="0" borderId="0" xfId="0" applyFont="1" applyAlignment="1">
      <alignment horizontal="left" vertical="top" wrapText="1"/>
    </xf>
    <xf numFmtId="0" fontId="1" fillId="0" borderId="0" xfId="0" applyFont="1" applyAlignment="1">
      <alignment horizontal="center" vertical="top" wrapText="1"/>
    </xf>
    <xf numFmtId="0" fontId="5" fillId="0" borderId="2" xfId="0" applyFont="1" applyBorder="1" applyAlignment="1">
      <alignment horizontal="center" vertical="center" wrapText="1"/>
    </xf>
    <xf numFmtId="0" fontId="6" fillId="0" borderId="2" xfId="0" applyFont="1" applyBorder="1" applyAlignment="1">
      <alignment horizontal="center" vertical="center" wrapText="1"/>
    </xf>
    <xf numFmtId="0" fontId="7" fillId="0" borderId="2" xfId="0" applyFont="1" applyBorder="1" applyAlignment="1">
      <alignment horizontal="left" vertical="center" wrapText="1"/>
    </xf>
    <xf numFmtId="176" fontId="8" fillId="0" borderId="2" xfId="0" applyNumberFormat="1" applyFont="1" applyBorder="1" applyAlignment="1">
      <alignment horizontal="center" vertical="center" wrapText="1"/>
    </xf>
    <xf numFmtId="0" fontId="8" fillId="0" borderId="2" xfId="0" applyFont="1" applyBorder="1" applyAlignment="1">
      <alignment horizontal="left" vertical="center" wrapText="1"/>
    </xf>
    <xf numFmtId="177" fontId="8" fillId="0" borderId="2" xfId="0" applyNumberFormat="1"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5" xfId="0" applyFont="1" applyBorder="1" applyAlignment="1">
      <alignment horizontal="left" vertical="center" wrapText="1"/>
    </xf>
    <xf numFmtId="176" fontId="8" fillId="0" borderId="5" xfId="0" applyNumberFormat="1" applyFont="1" applyBorder="1" applyAlignment="1">
      <alignment horizontal="center" vertical="center" wrapText="1"/>
    </xf>
    <xf numFmtId="0" fontId="8" fillId="0" borderId="5" xfId="0" applyFont="1" applyBorder="1" applyAlignment="1">
      <alignment horizontal="left" vertical="center" wrapText="1"/>
    </xf>
    <xf numFmtId="177" fontId="8" fillId="0" borderId="5" xfId="0" applyNumberFormat="1" applyFont="1" applyBorder="1" applyAlignment="1">
      <alignment horizontal="center" vertical="center" wrapText="1"/>
    </xf>
    <xf numFmtId="0" fontId="8" fillId="0" borderId="4" xfId="0" applyFont="1" applyBorder="1" applyAlignment="1">
      <alignment horizontal="center" vertical="center" wrapText="1"/>
    </xf>
    <xf numFmtId="0" fontId="7" fillId="0" borderId="3" xfId="0" applyFont="1" applyBorder="1" applyAlignment="1">
      <alignment horizontal="left" vertical="center" wrapText="1"/>
    </xf>
    <xf numFmtId="176" fontId="8" fillId="0" borderId="3" xfId="0" applyNumberFormat="1" applyFont="1" applyBorder="1" applyAlignment="1">
      <alignment horizontal="center" vertical="center" wrapText="1"/>
    </xf>
    <xf numFmtId="0" fontId="9" fillId="0" borderId="0" xfId="0" applyFont="1" applyAlignment="1">
      <alignment horizontal="left" vertical="top" wrapText="1"/>
    </xf>
    <xf numFmtId="0" fontId="8" fillId="0" borderId="7" xfId="0" applyFont="1" applyBorder="1" applyAlignment="1">
      <alignment horizontal="center" vertical="center" wrapText="1"/>
    </xf>
    <xf numFmtId="0" fontId="8" fillId="0" borderId="8" xfId="0" applyFont="1" applyBorder="1" applyAlignment="1">
      <alignment horizontal="left" vertical="center" wrapText="1"/>
    </xf>
    <xf numFmtId="0" fontId="8" fillId="0" borderId="7" xfId="0" applyFont="1" applyBorder="1" applyAlignment="1">
      <alignment horizontal="left" vertical="center" wrapText="1"/>
    </xf>
    <xf numFmtId="176" fontId="8" fillId="0" borderId="7"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xf numFmtId="0" fontId="6" fillId="0" borderId="2" xfId="0" applyFont="1" applyBorder="1" applyAlignment="1">
      <alignment vertical="center" wrapText="1"/>
    </xf>
    <xf numFmtId="176" fontId="6" fillId="0" borderId="2" xfId="0" applyNumberFormat="1" applyFont="1" applyBorder="1" applyAlignment="1">
      <alignment horizontal="center" vertical="center" wrapText="1"/>
    </xf>
    <xf numFmtId="177" fontId="6" fillId="0" borderId="2" xfId="0" applyNumberFormat="1" applyFont="1" applyBorder="1" applyAlignment="1">
      <alignment horizontal="center" vertical="center" wrapText="1"/>
    </xf>
    <xf numFmtId="0" fontId="8" fillId="0" borderId="2" xfId="0" applyFont="1" applyBorder="1" applyAlignment="1">
      <alignment horizontal="left" vertical="top" wrapText="1"/>
    </xf>
    <xf numFmtId="0" fontId="8" fillId="0" borderId="7" xfId="0" applyFont="1" applyBorder="1" applyAlignment="1">
      <alignment horizontal="left" vertical="top" wrapText="1"/>
    </xf>
    <xf numFmtId="0" fontId="6" fillId="0" borderId="2" xfId="0" applyFont="1" applyBorder="1" applyAlignment="1">
      <alignment horizontal="left" vertical="top" wrapText="1"/>
    </xf>
    <xf numFmtId="0" fontId="7" fillId="0" borderId="2" xfId="0" applyFont="1" applyBorder="1" applyAlignment="1">
      <alignment horizontal="center" vertical="top" wrapText="1"/>
    </xf>
    <xf numFmtId="0" fontId="8" fillId="0" borderId="3" xfId="0" applyFont="1" applyBorder="1" applyAlignment="1">
      <alignment horizontal="left" vertical="center" wrapText="1"/>
    </xf>
    <xf numFmtId="176" fontId="7" fillId="0" borderId="2" xfId="0" applyNumberFormat="1" applyFont="1" applyBorder="1" applyAlignment="1">
      <alignment horizontal="center" vertical="center" wrapText="1"/>
    </xf>
    <xf numFmtId="0" fontId="10" fillId="0" borderId="2" xfId="0" applyFont="1" applyBorder="1" applyAlignment="1">
      <alignment horizontal="left" vertical="top" wrapText="1"/>
    </xf>
    <xf numFmtId="0" fontId="10" fillId="0" borderId="5" xfId="0" applyFont="1" applyBorder="1" applyAlignment="1">
      <alignment horizontal="left" vertical="top" wrapText="1"/>
    </xf>
    <xf numFmtId="0" fontId="10" fillId="0" borderId="3" xfId="0" applyFont="1" applyBorder="1" applyAlignment="1">
      <alignment horizontal="left" vertical="center" wrapText="1"/>
    </xf>
    <xf numFmtId="0" fontId="12" fillId="0" borderId="2" xfId="0" applyFont="1" applyBorder="1" applyAlignment="1">
      <alignment horizontal="left" vertical="top"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2" xfId="0" applyFont="1" applyBorder="1" applyAlignment="1">
      <alignment horizontal="left" vertical="center" wrapText="1" indent="6"/>
    </xf>
    <xf numFmtId="0" fontId="12" fillId="0" borderId="2" xfId="0" applyFont="1" applyBorder="1" applyAlignment="1">
      <alignment horizontal="left" vertical="center" wrapText="1"/>
    </xf>
    <xf numFmtId="178" fontId="5" fillId="0" borderId="2" xfId="0" applyNumberFormat="1" applyFont="1" applyBorder="1" applyAlignment="1">
      <alignment horizontal="right" vertical="center" wrapText="1"/>
    </xf>
    <xf numFmtId="0" fontId="12" fillId="0" borderId="2" xfId="0" applyFont="1" applyBorder="1" applyAlignment="1">
      <alignment horizontal="right"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5"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7"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1" xfId="0" applyFont="1" applyBorder="1" applyAlignment="1">
      <alignment horizontal="center" vertical="center" wrapText="1"/>
    </xf>
    <xf numFmtId="178" fontId="5" fillId="0" borderId="9" xfId="0" applyNumberFormat="1" applyFont="1" applyBorder="1" applyAlignment="1">
      <alignment horizontal="right" vertical="center" wrapText="1"/>
    </xf>
    <xf numFmtId="178" fontId="5" fillId="0" borderId="8" xfId="0" applyNumberFormat="1" applyFont="1" applyBorder="1" applyAlignment="1">
      <alignment horizontal="right" vertical="center" wrapText="1"/>
    </xf>
    <xf numFmtId="0" fontId="8" fillId="0" borderId="3" xfId="0" applyFont="1" applyBorder="1" applyAlignment="1">
      <alignment horizontal="center" vertical="center"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00000000-0011-0000-FFFF-FFFF00000000}">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00000000-0011-0000-FFFF-FFFF0100000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
  <sheetViews>
    <sheetView tabSelected="1" workbookViewId="0">
      <selection activeCell="G11" sqref="G11"/>
    </sheetView>
  </sheetViews>
  <sheetFormatPr baseColWidth="10" defaultColWidth="11" defaultRowHeight="14"/>
  <cols>
    <col min="1" max="1" width="3.83203125" style="3" customWidth="1"/>
    <col min="2" max="2" width="10.33203125" style="3" customWidth="1"/>
    <col min="3" max="3" width="7.5" style="3" customWidth="1"/>
    <col min="4" max="4" width="23.6640625" style="3" customWidth="1"/>
    <col min="5" max="5" width="7.6640625" style="4" customWidth="1"/>
    <col min="6" max="6" width="44.5" style="3" customWidth="1"/>
    <col min="7" max="7" width="62" style="3" customWidth="1"/>
    <col min="8" max="8" width="9.5" style="3" customWidth="1"/>
    <col min="9" max="9" width="45" style="3" customWidth="1"/>
    <col min="10" max="16384" width="11" style="3"/>
  </cols>
  <sheetData>
    <row r="1" spans="1:9" ht="56.75" customHeight="1">
      <c r="A1" s="4"/>
      <c r="B1" s="40" t="s">
        <v>0</v>
      </c>
      <c r="C1" s="41"/>
      <c r="D1" s="41"/>
      <c r="E1" s="41"/>
      <c r="F1" s="41"/>
      <c r="G1" s="41"/>
      <c r="H1" s="41"/>
      <c r="I1" s="41"/>
    </row>
    <row r="2" spans="1:9" ht="37.5" customHeight="1">
      <c r="B2" s="33" t="s">
        <v>1</v>
      </c>
      <c r="C2" s="33" t="s">
        <v>2</v>
      </c>
      <c r="D2" s="33" t="s">
        <v>3</v>
      </c>
      <c r="E2" s="25" t="s">
        <v>4</v>
      </c>
      <c r="F2" s="25" t="s">
        <v>5</v>
      </c>
      <c r="G2" s="25" t="s">
        <v>6</v>
      </c>
      <c r="H2" s="25" t="s">
        <v>7</v>
      </c>
      <c r="I2" s="25" t="s">
        <v>8</v>
      </c>
    </row>
    <row r="3" spans="1:9" ht="170.25" customHeight="1">
      <c r="B3" s="46" t="s">
        <v>9</v>
      </c>
      <c r="C3" s="53" t="s">
        <v>10</v>
      </c>
      <c r="D3" s="7" t="s">
        <v>11</v>
      </c>
      <c r="E3" s="8">
        <v>2</v>
      </c>
      <c r="F3" s="7" t="s">
        <v>12</v>
      </c>
      <c r="G3" s="9" t="s">
        <v>13</v>
      </c>
      <c r="H3" s="8">
        <v>1</v>
      </c>
      <c r="I3" s="9" t="s">
        <v>14</v>
      </c>
    </row>
    <row r="4" spans="1:9" ht="112.5" customHeight="1">
      <c r="B4" s="47"/>
      <c r="C4" s="54"/>
      <c r="D4" s="7" t="s">
        <v>15</v>
      </c>
      <c r="E4" s="8">
        <v>2</v>
      </c>
      <c r="F4" s="7" t="s">
        <v>16</v>
      </c>
      <c r="G4" s="9" t="s">
        <v>17</v>
      </c>
      <c r="H4" s="8">
        <v>2</v>
      </c>
      <c r="I4" s="36"/>
    </row>
    <row r="5" spans="1:9" ht="225" customHeight="1">
      <c r="B5" s="48"/>
      <c r="C5" s="12" t="s">
        <v>18</v>
      </c>
      <c r="D5" s="13" t="s">
        <v>19</v>
      </c>
      <c r="E5" s="14">
        <v>4</v>
      </c>
      <c r="F5" s="13" t="s">
        <v>20</v>
      </c>
      <c r="G5" s="15" t="s">
        <v>21</v>
      </c>
      <c r="H5" s="8">
        <v>3</v>
      </c>
      <c r="I5" s="9" t="s">
        <v>22</v>
      </c>
    </row>
    <row r="6" spans="1:9" ht="93.75" customHeight="1">
      <c r="B6" s="46" t="s">
        <v>23</v>
      </c>
      <c r="C6" s="53" t="s">
        <v>24</v>
      </c>
      <c r="D6" s="7" t="s">
        <v>25</v>
      </c>
      <c r="E6" s="8">
        <v>3</v>
      </c>
      <c r="F6" s="7" t="s">
        <v>26</v>
      </c>
      <c r="G6" s="9" t="s">
        <v>27</v>
      </c>
      <c r="H6" s="8">
        <v>3</v>
      </c>
      <c r="I6" s="36"/>
    </row>
    <row r="7" spans="1:9" ht="96.75" customHeight="1">
      <c r="B7" s="49"/>
      <c r="C7" s="54"/>
      <c r="D7" s="7" t="s">
        <v>28</v>
      </c>
      <c r="E7" s="8">
        <v>3</v>
      </c>
      <c r="F7" s="7" t="s">
        <v>29</v>
      </c>
      <c r="G7" s="9" t="s">
        <v>30</v>
      </c>
      <c r="H7" s="8">
        <v>0</v>
      </c>
      <c r="I7" s="9" t="s">
        <v>233</v>
      </c>
    </row>
    <row r="8" spans="1:9" ht="93.75" customHeight="1">
      <c r="B8" s="49"/>
      <c r="C8" s="54"/>
      <c r="D8" s="7" t="s">
        <v>31</v>
      </c>
      <c r="E8" s="8">
        <v>6</v>
      </c>
      <c r="F8" s="7" t="s">
        <v>32</v>
      </c>
      <c r="G8" s="9" t="s">
        <v>33</v>
      </c>
      <c r="H8" s="8">
        <v>6</v>
      </c>
      <c r="I8" s="36"/>
    </row>
    <row r="9" spans="1:9" ht="102.75" customHeight="1">
      <c r="B9" s="49"/>
      <c r="C9" s="48" t="s">
        <v>34</v>
      </c>
      <c r="D9" s="13" t="s">
        <v>35</v>
      </c>
      <c r="E9" s="14">
        <v>4</v>
      </c>
      <c r="F9" s="13" t="s">
        <v>36</v>
      </c>
      <c r="G9" s="15" t="s">
        <v>37</v>
      </c>
      <c r="H9" s="8">
        <v>4</v>
      </c>
      <c r="I9" s="37"/>
    </row>
    <row r="10" spans="1:9" ht="103" customHeight="1">
      <c r="B10" s="49"/>
      <c r="C10" s="55"/>
      <c r="D10" s="7" t="s">
        <v>38</v>
      </c>
      <c r="E10" s="8">
        <v>4</v>
      </c>
      <c r="F10" s="9" t="s">
        <v>39</v>
      </c>
      <c r="G10" s="9" t="s">
        <v>40</v>
      </c>
      <c r="H10" s="8">
        <v>4</v>
      </c>
      <c r="I10" s="36"/>
    </row>
    <row r="11" spans="1:9" ht="112.5" customHeight="1">
      <c r="B11" s="49"/>
      <c r="C11" s="55"/>
      <c r="D11" s="7" t="s">
        <v>41</v>
      </c>
      <c r="E11" s="8">
        <v>2</v>
      </c>
      <c r="F11" s="9" t="s">
        <v>42</v>
      </c>
      <c r="G11" s="9" t="s">
        <v>43</v>
      </c>
      <c r="H11" s="8">
        <v>1.5</v>
      </c>
      <c r="I11" s="9" t="s">
        <v>44</v>
      </c>
    </row>
    <row r="12" spans="1:9" ht="116.25" customHeight="1">
      <c r="B12" s="49"/>
      <c r="C12" s="46" t="s">
        <v>45</v>
      </c>
      <c r="D12" s="7" t="s">
        <v>46</v>
      </c>
      <c r="E12" s="8">
        <v>4</v>
      </c>
      <c r="F12" s="7" t="s">
        <v>47</v>
      </c>
      <c r="G12" s="9" t="s">
        <v>48</v>
      </c>
      <c r="H12" s="8">
        <v>2</v>
      </c>
      <c r="I12" s="9" t="s">
        <v>49</v>
      </c>
    </row>
    <row r="13" spans="1:9" ht="136.75" customHeight="1">
      <c r="B13" s="49"/>
      <c r="C13" s="56"/>
      <c r="D13" s="7" t="s">
        <v>50</v>
      </c>
      <c r="E13" s="8">
        <v>6</v>
      </c>
      <c r="F13" s="7" t="s">
        <v>51</v>
      </c>
      <c r="G13" s="9" t="s">
        <v>52</v>
      </c>
      <c r="H13" s="8">
        <v>4</v>
      </c>
      <c r="I13" s="9" t="s">
        <v>53</v>
      </c>
    </row>
    <row r="14" spans="1:9" ht="150.25" customHeight="1">
      <c r="B14" s="50"/>
      <c r="C14" s="57"/>
      <c r="D14" s="7" t="s">
        <v>54</v>
      </c>
      <c r="E14" s="8">
        <v>2</v>
      </c>
      <c r="F14" s="7" t="s">
        <v>55</v>
      </c>
      <c r="G14" s="9" t="s">
        <v>56</v>
      </c>
      <c r="H14" s="8">
        <v>2</v>
      </c>
      <c r="I14" s="36"/>
    </row>
    <row r="15" spans="1:9" ht="93.75" customHeight="1">
      <c r="B15" s="51" t="s">
        <v>57</v>
      </c>
      <c r="C15" s="46" t="s">
        <v>58</v>
      </c>
      <c r="D15" s="7" t="s">
        <v>59</v>
      </c>
      <c r="E15" s="8">
        <v>1</v>
      </c>
      <c r="F15" s="7" t="s">
        <v>60</v>
      </c>
      <c r="G15" s="9" t="s">
        <v>61</v>
      </c>
      <c r="H15" s="8">
        <v>1</v>
      </c>
      <c r="I15" s="36"/>
    </row>
    <row r="16" spans="1:9" ht="84" customHeight="1">
      <c r="B16" s="52"/>
      <c r="C16" s="56"/>
      <c r="D16" s="7" t="s">
        <v>62</v>
      </c>
      <c r="E16" s="8">
        <v>1</v>
      </c>
      <c r="F16" s="7" t="s">
        <v>63</v>
      </c>
      <c r="G16" s="9" t="s">
        <v>64</v>
      </c>
      <c r="H16" s="8">
        <v>1</v>
      </c>
      <c r="I16" s="36"/>
    </row>
    <row r="17" spans="2:9" ht="112.5" customHeight="1">
      <c r="B17" s="52"/>
      <c r="C17" s="56"/>
      <c r="D17" s="7" t="s">
        <v>65</v>
      </c>
      <c r="E17" s="8">
        <v>1</v>
      </c>
      <c r="F17" s="7" t="s">
        <v>66</v>
      </c>
      <c r="G17" s="9" t="s">
        <v>67</v>
      </c>
      <c r="H17" s="8">
        <v>1</v>
      </c>
      <c r="I17" s="36"/>
    </row>
    <row r="18" spans="2:9" ht="93.75" customHeight="1">
      <c r="B18" s="52"/>
      <c r="C18" s="56"/>
      <c r="D18" s="7" t="s">
        <v>68</v>
      </c>
      <c r="E18" s="8">
        <v>1</v>
      </c>
      <c r="F18" s="7" t="s">
        <v>69</v>
      </c>
      <c r="G18" s="9" t="s">
        <v>70</v>
      </c>
      <c r="H18" s="8">
        <v>1</v>
      </c>
      <c r="I18" s="36"/>
    </row>
    <row r="19" spans="2:9" ht="75" customHeight="1">
      <c r="B19" s="52"/>
      <c r="C19" s="56"/>
      <c r="D19" s="7" t="s">
        <v>71</v>
      </c>
      <c r="E19" s="8">
        <v>1</v>
      </c>
      <c r="F19" s="7" t="s">
        <v>72</v>
      </c>
      <c r="G19" s="9" t="s">
        <v>73</v>
      </c>
      <c r="H19" s="8">
        <v>1</v>
      </c>
      <c r="I19" s="36"/>
    </row>
    <row r="20" spans="2:9" ht="75" customHeight="1">
      <c r="B20" s="52"/>
      <c r="C20" s="56"/>
      <c r="D20" s="7" t="s">
        <v>74</v>
      </c>
      <c r="E20" s="8">
        <v>1</v>
      </c>
      <c r="F20" s="7" t="s">
        <v>75</v>
      </c>
      <c r="G20" s="9" t="s">
        <v>76</v>
      </c>
      <c r="H20" s="8">
        <v>1</v>
      </c>
      <c r="I20" s="36"/>
    </row>
    <row r="21" spans="2:9" ht="55.5" customHeight="1">
      <c r="B21" s="52"/>
      <c r="C21" s="56"/>
      <c r="D21" s="7" t="s">
        <v>77</v>
      </c>
      <c r="E21" s="8">
        <v>1</v>
      </c>
      <c r="F21" s="7" t="s">
        <v>78</v>
      </c>
      <c r="G21" s="9" t="s">
        <v>79</v>
      </c>
      <c r="H21" s="8">
        <v>1</v>
      </c>
      <c r="I21" s="36"/>
    </row>
    <row r="22" spans="2:9" ht="90" customHeight="1">
      <c r="B22" s="52"/>
      <c r="C22" s="56"/>
      <c r="D22" s="7" t="s">
        <v>80</v>
      </c>
      <c r="E22" s="8">
        <v>1</v>
      </c>
      <c r="F22" s="7" t="s">
        <v>232</v>
      </c>
      <c r="G22" s="9" t="s">
        <v>81</v>
      </c>
      <c r="H22" s="8">
        <v>0</v>
      </c>
      <c r="I22" s="9" t="s">
        <v>82</v>
      </c>
    </row>
    <row r="23" spans="2:9" ht="93.75" customHeight="1">
      <c r="B23" s="52"/>
      <c r="C23" s="56"/>
      <c r="D23" s="7" t="s">
        <v>83</v>
      </c>
      <c r="E23" s="8">
        <v>1</v>
      </c>
      <c r="F23" s="7" t="s">
        <v>84</v>
      </c>
      <c r="G23" s="9" t="s">
        <v>85</v>
      </c>
      <c r="H23" s="8">
        <v>1</v>
      </c>
      <c r="I23" s="36"/>
    </row>
    <row r="24" spans="2:9" ht="93.75" customHeight="1">
      <c r="B24" s="52"/>
      <c r="C24" s="56"/>
      <c r="D24" s="9" t="s">
        <v>86</v>
      </c>
      <c r="E24" s="8">
        <v>1</v>
      </c>
      <c r="F24" s="7" t="s">
        <v>87</v>
      </c>
      <c r="G24" s="9" t="s">
        <v>88</v>
      </c>
      <c r="H24" s="8">
        <v>1</v>
      </c>
      <c r="I24" s="36"/>
    </row>
    <row r="25" spans="2:9" ht="84" customHeight="1">
      <c r="B25" s="52"/>
      <c r="C25" s="56"/>
      <c r="D25" s="7" t="s">
        <v>89</v>
      </c>
      <c r="E25" s="8">
        <v>1</v>
      </c>
      <c r="F25" s="7" t="s">
        <v>90</v>
      </c>
      <c r="G25" s="9" t="s">
        <v>91</v>
      </c>
      <c r="H25" s="8">
        <v>0</v>
      </c>
      <c r="I25" s="9" t="s">
        <v>82</v>
      </c>
    </row>
    <row r="26" spans="2:9" ht="58.5" customHeight="1">
      <c r="B26" s="52"/>
      <c r="C26" s="56"/>
      <c r="D26" s="7" t="s">
        <v>92</v>
      </c>
      <c r="E26" s="8">
        <v>1</v>
      </c>
      <c r="F26" s="7" t="s">
        <v>93</v>
      </c>
      <c r="G26" s="9" t="s">
        <v>94</v>
      </c>
      <c r="H26" s="8">
        <v>1</v>
      </c>
      <c r="I26" s="36"/>
    </row>
    <row r="27" spans="2:9" ht="99" customHeight="1">
      <c r="B27" s="52"/>
      <c r="C27" s="56"/>
      <c r="D27" s="7" t="s">
        <v>95</v>
      </c>
      <c r="E27" s="8">
        <v>1</v>
      </c>
      <c r="F27" s="7" t="s">
        <v>96</v>
      </c>
      <c r="G27" s="9" t="s">
        <v>97</v>
      </c>
      <c r="H27" s="8">
        <v>1</v>
      </c>
      <c r="I27" s="36"/>
    </row>
    <row r="28" spans="2:9" ht="96.75" customHeight="1">
      <c r="B28" s="52"/>
      <c r="C28" s="56"/>
      <c r="D28" s="7" t="s">
        <v>98</v>
      </c>
      <c r="E28" s="8">
        <v>1</v>
      </c>
      <c r="F28" s="7" t="s">
        <v>99</v>
      </c>
      <c r="G28" s="9" t="s">
        <v>100</v>
      </c>
      <c r="H28" s="8">
        <v>1</v>
      </c>
      <c r="I28" s="36"/>
    </row>
    <row r="29" spans="2:9" ht="137.25" customHeight="1">
      <c r="B29" s="52"/>
      <c r="C29" s="56"/>
      <c r="D29" s="7" t="s">
        <v>101</v>
      </c>
      <c r="E29" s="8">
        <v>1</v>
      </c>
      <c r="F29" s="7" t="s">
        <v>102</v>
      </c>
      <c r="G29" s="9" t="s">
        <v>103</v>
      </c>
      <c r="H29" s="8">
        <v>1</v>
      </c>
      <c r="I29" s="36"/>
    </row>
    <row r="30" spans="2:9" ht="68">
      <c r="B30" s="52"/>
      <c r="C30" s="58"/>
      <c r="D30" s="7" t="s">
        <v>104</v>
      </c>
      <c r="E30" s="8">
        <v>1</v>
      </c>
      <c r="F30" s="7" t="s">
        <v>105</v>
      </c>
      <c r="G30" s="9" t="s">
        <v>106</v>
      </c>
      <c r="H30" s="8">
        <v>1</v>
      </c>
      <c r="I30" s="36"/>
    </row>
    <row r="31" spans="2:9" ht="206.25" customHeight="1">
      <c r="B31" s="52"/>
      <c r="C31" s="17" t="s">
        <v>107</v>
      </c>
      <c r="D31" s="34" t="s">
        <v>108</v>
      </c>
      <c r="E31" s="19">
        <v>8</v>
      </c>
      <c r="F31" s="18" t="s">
        <v>109</v>
      </c>
      <c r="G31" s="34" t="s">
        <v>110</v>
      </c>
      <c r="H31" s="19">
        <v>6</v>
      </c>
      <c r="I31" s="38" t="s">
        <v>231</v>
      </c>
    </row>
    <row r="32" spans="2:9" s="2" customFormat="1" ht="123" customHeight="1">
      <c r="B32" s="52"/>
      <c r="C32" s="21" t="s">
        <v>111</v>
      </c>
      <c r="D32" s="23" t="s">
        <v>112</v>
      </c>
      <c r="E32" s="24">
        <v>5</v>
      </c>
      <c r="F32" s="23" t="s">
        <v>113</v>
      </c>
      <c r="G32" s="23" t="s">
        <v>114</v>
      </c>
      <c r="H32" s="24">
        <v>5</v>
      </c>
      <c r="I32" s="31"/>
    </row>
    <row r="33" spans="2:9" s="2" customFormat="1" ht="123" customHeight="1">
      <c r="B33" s="52"/>
      <c r="C33" s="21" t="s">
        <v>115</v>
      </c>
      <c r="D33" s="23" t="s">
        <v>116</v>
      </c>
      <c r="E33" s="24">
        <v>5</v>
      </c>
      <c r="F33" s="23" t="s">
        <v>117</v>
      </c>
      <c r="G33" s="23" t="s">
        <v>118</v>
      </c>
      <c r="H33" s="24">
        <v>5</v>
      </c>
      <c r="I33" s="31"/>
    </row>
    <row r="34" spans="2:9" ht="112.5" customHeight="1">
      <c r="B34" s="52"/>
      <c r="C34" s="12" t="s">
        <v>119</v>
      </c>
      <c r="D34" s="13" t="s">
        <v>120</v>
      </c>
      <c r="E34" s="14">
        <v>6</v>
      </c>
      <c r="F34" s="13" t="s">
        <v>121</v>
      </c>
      <c r="G34" s="15" t="s">
        <v>122</v>
      </c>
      <c r="H34" s="14">
        <v>6</v>
      </c>
      <c r="I34" s="37"/>
    </row>
    <row r="35" spans="2:9" ht="155.75" customHeight="1">
      <c r="B35" s="46" t="s">
        <v>123</v>
      </c>
      <c r="C35" s="46" t="s">
        <v>124</v>
      </c>
      <c r="D35" s="7" t="s">
        <v>125</v>
      </c>
      <c r="E35" s="8">
        <v>8</v>
      </c>
      <c r="F35" s="7" t="s">
        <v>126</v>
      </c>
      <c r="G35" s="9" t="s">
        <v>127</v>
      </c>
      <c r="H35" s="8">
        <v>8</v>
      </c>
      <c r="I35" s="36"/>
    </row>
    <row r="36" spans="2:9" ht="206.25" customHeight="1">
      <c r="B36" s="47"/>
      <c r="C36" s="57"/>
      <c r="D36" s="7" t="s">
        <v>128</v>
      </c>
      <c r="E36" s="8">
        <v>6</v>
      </c>
      <c r="F36" s="7" t="s">
        <v>129</v>
      </c>
      <c r="G36" s="9" t="s">
        <v>130</v>
      </c>
      <c r="H36" s="8">
        <v>6</v>
      </c>
      <c r="I36" s="36"/>
    </row>
    <row r="37" spans="2:9" ht="89" customHeight="1">
      <c r="B37" s="48"/>
      <c r="C37" s="25" t="s">
        <v>131</v>
      </c>
      <c r="D37" s="9" t="s">
        <v>132</v>
      </c>
      <c r="E37" s="35">
        <v>4</v>
      </c>
      <c r="F37" s="9" t="s">
        <v>133</v>
      </c>
      <c r="G37" s="9" t="s">
        <v>134</v>
      </c>
      <c r="H37" s="35">
        <v>4</v>
      </c>
      <c r="I37" s="36"/>
    </row>
    <row r="38" spans="2:9" ht="33" customHeight="1">
      <c r="B38" s="42" t="s">
        <v>135</v>
      </c>
      <c r="C38" s="43"/>
      <c r="D38" s="43"/>
      <c r="E38" s="28">
        <f>SUM(E3:E37)</f>
        <v>100</v>
      </c>
      <c r="F38" s="44" t="s">
        <v>136</v>
      </c>
      <c r="G38" s="45"/>
      <c r="H38" s="28">
        <f>SUM(H3:H37)</f>
        <v>86.5</v>
      </c>
      <c r="I38" s="39"/>
    </row>
  </sheetData>
  <sheetProtection formatCells="0" formatColumns="0" formatRows="0" insertColumns="0" insertRows="0" insertHyperlinks="0" deleteColumns="0" deleteRows="0" sort="0" autoFilter="0" pivotTables="0"/>
  <mergeCells count="13">
    <mergeCell ref="B1:I1"/>
    <mergeCell ref="B38:D38"/>
    <mergeCell ref="F38:G38"/>
    <mergeCell ref="B3:B5"/>
    <mergeCell ref="B6:B14"/>
    <mergeCell ref="B15:B34"/>
    <mergeCell ref="B35:B37"/>
    <mergeCell ref="C3:C4"/>
    <mergeCell ref="C6:C8"/>
    <mergeCell ref="C9:C11"/>
    <mergeCell ref="C12:C14"/>
    <mergeCell ref="C15:C30"/>
    <mergeCell ref="C35:C36"/>
  </mergeCells>
  <phoneticPr fontId="13"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38"/>
  <sheetViews>
    <sheetView zoomScale="83" workbookViewId="0">
      <selection activeCell="I7" sqref="I7"/>
    </sheetView>
  </sheetViews>
  <sheetFormatPr baseColWidth="10" defaultColWidth="11" defaultRowHeight="14"/>
  <cols>
    <col min="1" max="1" width="3.83203125" style="3" customWidth="1"/>
    <col min="2" max="2" width="10.6640625" style="4" customWidth="1"/>
    <col min="3" max="3" width="12" style="3" customWidth="1"/>
    <col min="4" max="4" width="28.5" style="3" customWidth="1"/>
    <col min="5" max="5" width="10.33203125" style="4" customWidth="1"/>
    <col min="6" max="6" width="44.33203125" style="3" customWidth="1"/>
    <col min="7" max="7" width="57" style="3" customWidth="1"/>
    <col min="8" max="8" width="16" style="1" customWidth="1"/>
    <col min="9" max="9" width="33.1640625" style="3" customWidth="1"/>
    <col min="10" max="16384" width="11" style="3"/>
  </cols>
  <sheetData>
    <row r="1" spans="2:9" ht="53" customHeight="1">
      <c r="B1" s="40" t="s">
        <v>137</v>
      </c>
      <c r="C1" s="41"/>
      <c r="D1" s="41"/>
      <c r="E1" s="41"/>
      <c r="F1" s="41"/>
      <c r="G1" s="41"/>
      <c r="H1" s="41"/>
      <c r="I1" s="41"/>
    </row>
    <row r="2" spans="2:9" s="1" customFormat="1" ht="37.5" customHeight="1">
      <c r="B2" s="5" t="s">
        <v>1</v>
      </c>
      <c r="C2" s="5" t="s">
        <v>2</v>
      </c>
      <c r="D2" s="5" t="s">
        <v>3</v>
      </c>
      <c r="E2" s="5" t="s">
        <v>138</v>
      </c>
      <c r="F2" s="5" t="s">
        <v>5</v>
      </c>
      <c r="G2" s="6" t="s">
        <v>6</v>
      </c>
      <c r="H2" s="5" t="s">
        <v>139</v>
      </c>
      <c r="I2" s="5" t="s">
        <v>8</v>
      </c>
    </row>
    <row r="3" spans="2:9" ht="92.75" customHeight="1">
      <c r="B3" s="46" t="s">
        <v>230</v>
      </c>
      <c r="C3" s="46" t="s">
        <v>10</v>
      </c>
      <c r="D3" s="7" t="s">
        <v>11</v>
      </c>
      <c r="E3" s="8">
        <v>3</v>
      </c>
      <c r="F3" s="7" t="s">
        <v>12</v>
      </c>
      <c r="G3" s="9" t="s">
        <v>140</v>
      </c>
      <c r="H3" s="10">
        <v>3</v>
      </c>
      <c r="I3" s="30"/>
    </row>
    <row r="4" spans="2:9" ht="64.5" customHeight="1">
      <c r="B4" s="47"/>
      <c r="C4" s="57"/>
      <c r="D4" s="7" t="s">
        <v>15</v>
      </c>
      <c r="E4" s="8">
        <v>3</v>
      </c>
      <c r="F4" s="7" t="s">
        <v>16</v>
      </c>
      <c r="G4" s="9" t="s">
        <v>141</v>
      </c>
      <c r="H4" s="10">
        <v>2</v>
      </c>
      <c r="I4" s="9" t="s">
        <v>142</v>
      </c>
    </row>
    <row r="5" spans="2:9" ht="160.5" customHeight="1">
      <c r="B5" s="48"/>
      <c r="C5" s="12" t="s">
        <v>18</v>
      </c>
      <c r="D5" s="13" t="s">
        <v>19</v>
      </c>
      <c r="E5" s="14">
        <v>5</v>
      </c>
      <c r="F5" s="13" t="s">
        <v>143</v>
      </c>
      <c r="G5" s="15" t="s">
        <v>144</v>
      </c>
      <c r="H5" s="16">
        <v>3</v>
      </c>
      <c r="I5" s="15" t="s">
        <v>145</v>
      </c>
    </row>
    <row r="6" spans="2:9" ht="79.5" customHeight="1">
      <c r="B6" s="46" t="s">
        <v>229</v>
      </c>
      <c r="C6" s="46" t="s">
        <v>24</v>
      </c>
      <c r="D6" s="7" t="s">
        <v>25</v>
      </c>
      <c r="E6" s="8">
        <v>3</v>
      </c>
      <c r="F6" s="7" t="s">
        <v>146</v>
      </c>
      <c r="G6" s="9" t="s">
        <v>27</v>
      </c>
      <c r="H6" s="10">
        <v>3</v>
      </c>
      <c r="I6" s="30"/>
    </row>
    <row r="7" spans="2:9" ht="75" customHeight="1">
      <c r="B7" s="47"/>
      <c r="C7" s="56"/>
      <c r="D7" s="7" t="s">
        <v>28</v>
      </c>
      <c r="E7" s="8">
        <v>3</v>
      </c>
      <c r="F7" s="7" t="s">
        <v>147</v>
      </c>
      <c r="G7" s="9" t="s">
        <v>30</v>
      </c>
      <c r="H7" s="10">
        <v>0</v>
      </c>
      <c r="I7" s="9" t="s">
        <v>234</v>
      </c>
    </row>
    <row r="8" spans="2:9" ht="70" customHeight="1">
      <c r="B8" s="47"/>
      <c r="C8" s="57"/>
      <c r="D8" s="7" t="s">
        <v>148</v>
      </c>
      <c r="E8" s="8">
        <v>3</v>
      </c>
      <c r="F8" s="7" t="s">
        <v>149</v>
      </c>
      <c r="G8" s="9" t="s">
        <v>150</v>
      </c>
      <c r="H8" s="10">
        <v>3</v>
      </c>
      <c r="I8" s="30"/>
    </row>
    <row r="9" spans="2:9" ht="116" customHeight="1">
      <c r="B9" s="47"/>
      <c r="C9" s="46" t="s">
        <v>34</v>
      </c>
      <c r="D9" s="13" t="s">
        <v>35</v>
      </c>
      <c r="E9" s="14">
        <v>4</v>
      </c>
      <c r="F9" s="15" t="s">
        <v>151</v>
      </c>
      <c r="G9" s="15" t="s">
        <v>152</v>
      </c>
      <c r="H9" s="16">
        <v>3</v>
      </c>
      <c r="I9" s="15" t="s">
        <v>153</v>
      </c>
    </row>
    <row r="10" spans="2:9" ht="131.25" customHeight="1">
      <c r="B10" s="47"/>
      <c r="C10" s="56"/>
      <c r="D10" s="7" t="s">
        <v>38</v>
      </c>
      <c r="E10" s="8">
        <v>4</v>
      </c>
      <c r="F10" s="7" t="s">
        <v>39</v>
      </c>
      <c r="G10" s="9" t="s">
        <v>154</v>
      </c>
      <c r="H10" s="10">
        <v>2</v>
      </c>
      <c r="I10" s="9" t="s">
        <v>155</v>
      </c>
    </row>
    <row r="11" spans="2:9" ht="112.5" customHeight="1">
      <c r="B11" s="47"/>
      <c r="C11" s="57"/>
      <c r="D11" s="7" t="s">
        <v>41</v>
      </c>
      <c r="E11" s="8">
        <v>4</v>
      </c>
      <c r="F11" s="7" t="s">
        <v>42</v>
      </c>
      <c r="G11" s="9" t="s">
        <v>156</v>
      </c>
      <c r="H11" s="10">
        <v>2</v>
      </c>
      <c r="I11" s="9" t="s">
        <v>157</v>
      </c>
    </row>
    <row r="12" spans="2:9" ht="118.25" customHeight="1">
      <c r="B12" s="47"/>
      <c r="C12" s="46" t="s">
        <v>45</v>
      </c>
      <c r="D12" s="7" t="s">
        <v>46</v>
      </c>
      <c r="E12" s="8">
        <v>4</v>
      </c>
      <c r="F12" s="7" t="s">
        <v>47</v>
      </c>
      <c r="G12" s="9" t="s">
        <v>158</v>
      </c>
      <c r="H12" s="10">
        <v>4</v>
      </c>
      <c r="I12" s="30"/>
    </row>
    <row r="13" spans="2:9" ht="121" customHeight="1">
      <c r="B13" s="47"/>
      <c r="C13" s="56"/>
      <c r="D13" s="7" t="s">
        <v>50</v>
      </c>
      <c r="E13" s="8">
        <v>4</v>
      </c>
      <c r="F13" s="9" t="s">
        <v>159</v>
      </c>
      <c r="G13" s="9" t="s">
        <v>160</v>
      </c>
      <c r="H13" s="10">
        <v>2</v>
      </c>
      <c r="I13" s="9" t="s">
        <v>161</v>
      </c>
    </row>
    <row r="14" spans="2:9" ht="150.25" customHeight="1">
      <c r="B14" s="48"/>
      <c r="C14" s="57"/>
      <c r="D14" s="7" t="s">
        <v>54</v>
      </c>
      <c r="E14" s="8">
        <v>4</v>
      </c>
      <c r="F14" s="9" t="s">
        <v>55</v>
      </c>
      <c r="G14" s="9" t="s">
        <v>162</v>
      </c>
      <c r="H14" s="10">
        <v>3</v>
      </c>
      <c r="I14" s="9" t="s">
        <v>163</v>
      </c>
    </row>
    <row r="15" spans="2:9" ht="93.75" customHeight="1">
      <c r="B15" s="61" t="s">
        <v>164</v>
      </c>
      <c r="C15" s="46" t="s">
        <v>58</v>
      </c>
      <c r="D15" s="7" t="s">
        <v>165</v>
      </c>
      <c r="E15" s="8">
        <v>1</v>
      </c>
      <c r="F15" s="7" t="s">
        <v>166</v>
      </c>
      <c r="G15" s="9" t="s">
        <v>167</v>
      </c>
      <c r="H15" s="10">
        <v>1</v>
      </c>
      <c r="I15" s="30"/>
    </row>
    <row r="16" spans="2:9" ht="58.75" customHeight="1">
      <c r="B16" s="47"/>
      <c r="C16" s="56"/>
      <c r="D16" s="18" t="s">
        <v>168</v>
      </c>
      <c r="E16" s="19">
        <v>1</v>
      </c>
      <c r="F16" s="7" t="s">
        <v>169</v>
      </c>
      <c r="G16" s="9" t="s">
        <v>170</v>
      </c>
      <c r="H16" s="10">
        <v>1</v>
      </c>
      <c r="I16" s="30"/>
    </row>
    <row r="17" spans="1:9" ht="72" customHeight="1">
      <c r="B17" s="47"/>
      <c r="C17" s="56"/>
      <c r="D17" s="18" t="s">
        <v>171</v>
      </c>
      <c r="E17" s="19">
        <v>1</v>
      </c>
      <c r="F17" s="7" t="s">
        <v>172</v>
      </c>
      <c r="G17" s="9" t="s">
        <v>173</v>
      </c>
      <c r="H17" s="10">
        <v>1</v>
      </c>
      <c r="I17" s="30"/>
    </row>
    <row r="18" spans="1:9" ht="105" customHeight="1">
      <c r="B18" s="47"/>
      <c r="C18" s="56"/>
      <c r="D18" s="7" t="s">
        <v>65</v>
      </c>
      <c r="E18" s="8">
        <v>1</v>
      </c>
      <c r="F18" s="7" t="s">
        <v>174</v>
      </c>
      <c r="G18" s="9" t="s">
        <v>67</v>
      </c>
      <c r="H18" s="10">
        <v>1</v>
      </c>
      <c r="I18" s="30"/>
    </row>
    <row r="19" spans="1:9" ht="93.75" customHeight="1">
      <c r="B19" s="47"/>
      <c r="C19" s="56"/>
      <c r="D19" s="7" t="s">
        <v>175</v>
      </c>
      <c r="E19" s="8">
        <v>1</v>
      </c>
      <c r="F19" s="7" t="s">
        <v>176</v>
      </c>
      <c r="G19" s="9" t="s">
        <v>177</v>
      </c>
      <c r="H19" s="10">
        <v>1</v>
      </c>
      <c r="I19" s="30"/>
    </row>
    <row r="20" spans="1:9" ht="50.5" customHeight="1">
      <c r="B20" s="47"/>
      <c r="C20" s="56"/>
      <c r="D20" s="7" t="s">
        <v>178</v>
      </c>
      <c r="E20" s="8">
        <v>1</v>
      </c>
      <c r="F20" s="7" t="s">
        <v>179</v>
      </c>
      <c r="G20" s="9" t="s">
        <v>180</v>
      </c>
      <c r="H20" s="10">
        <v>1</v>
      </c>
      <c r="I20" s="30"/>
    </row>
    <row r="21" spans="1:9" ht="97.5" customHeight="1">
      <c r="A21" s="20" t="s">
        <v>181</v>
      </c>
      <c r="B21" s="47"/>
      <c r="C21" s="56"/>
      <c r="D21" s="7" t="s">
        <v>182</v>
      </c>
      <c r="E21" s="8">
        <v>1</v>
      </c>
      <c r="F21" s="7" t="s">
        <v>183</v>
      </c>
      <c r="G21" s="7" t="s">
        <v>184</v>
      </c>
      <c r="H21" s="10">
        <v>1</v>
      </c>
      <c r="I21" s="30"/>
    </row>
    <row r="22" spans="1:9" ht="82" customHeight="1">
      <c r="B22" s="47"/>
      <c r="C22" s="56"/>
      <c r="D22" s="7" t="s">
        <v>185</v>
      </c>
      <c r="E22" s="8">
        <v>1</v>
      </c>
      <c r="F22" s="7" t="s">
        <v>186</v>
      </c>
      <c r="G22" s="9" t="s">
        <v>187</v>
      </c>
      <c r="H22" s="10">
        <v>1</v>
      </c>
      <c r="I22" s="30"/>
    </row>
    <row r="23" spans="1:9" ht="73.75" customHeight="1">
      <c r="B23" s="47"/>
      <c r="C23" s="56"/>
      <c r="D23" s="7" t="s">
        <v>188</v>
      </c>
      <c r="E23" s="8">
        <v>1</v>
      </c>
      <c r="F23" s="7" t="s">
        <v>189</v>
      </c>
      <c r="G23" s="9" t="s">
        <v>190</v>
      </c>
      <c r="H23" s="10">
        <v>1</v>
      </c>
      <c r="I23" s="30"/>
    </row>
    <row r="24" spans="1:9" ht="98" customHeight="1">
      <c r="B24" s="47"/>
      <c r="C24" s="56"/>
      <c r="D24" s="7" t="s">
        <v>191</v>
      </c>
      <c r="E24" s="8">
        <v>1</v>
      </c>
      <c r="F24" s="7" t="s">
        <v>192</v>
      </c>
      <c r="G24" s="9" t="s">
        <v>193</v>
      </c>
      <c r="H24" s="10">
        <v>0</v>
      </c>
      <c r="I24" s="9" t="s">
        <v>82</v>
      </c>
    </row>
    <row r="25" spans="1:9" ht="55.5" customHeight="1">
      <c r="B25" s="47"/>
      <c r="C25" s="56"/>
      <c r="D25" s="7" t="s">
        <v>194</v>
      </c>
      <c r="E25" s="8">
        <v>1</v>
      </c>
      <c r="F25" s="7" t="s">
        <v>195</v>
      </c>
      <c r="G25" s="9" t="s">
        <v>196</v>
      </c>
      <c r="H25" s="10">
        <v>0</v>
      </c>
      <c r="I25" s="9" t="s">
        <v>82</v>
      </c>
    </row>
    <row r="26" spans="1:9" ht="63" customHeight="1">
      <c r="B26" s="47"/>
      <c r="C26" s="56"/>
      <c r="D26" s="7" t="s">
        <v>197</v>
      </c>
      <c r="E26" s="8">
        <v>1</v>
      </c>
      <c r="F26" s="7" t="s">
        <v>198</v>
      </c>
      <c r="G26" s="9" t="s">
        <v>199</v>
      </c>
      <c r="H26" s="10">
        <v>1</v>
      </c>
      <c r="I26" s="30"/>
    </row>
    <row r="27" spans="1:9" ht="70.5" customHeight="1">
      <c r="B27" s="47"/>
      <c r="C27" s="56"/>
      <c r="D27" s="7" t="s">
        <v>200</v>
      </c>
      <c r="E27" s="8">
        <v>1</v>
      </c>
      <c r="F27" s="7" t="s">
        <v>201</v>
      </c>
      <c r="G27" s="7" t="s">
        <v>202</v>
      </c>
      <c r="H27" s="10">
        <v>1</v>
      </c>
      <c r="I27" s="30"/>
    </row>
    <row r="28" spans="1:9" ht="60.5" customHeight="1">
      <c r="B28" s="47"/>
      <c r="C28" s="56"/>
      <c r="D28" s="7" t="s">
        <v>203</v>
      </c>
      <c r="E28" s="8">
        <v>1</v>
      </c>
      <c r="F28" s="7" t="s">
        <v>204</v>
      </c>
      <c r="G28" s="7" t="s">
        <v>205</v>
      </c>
      <c r="H28" s="10">
        <v>1</v>
      </c>
      <c r="I28" s="30"/>
    </row>
    <row r="29" spans="1:9" ht="93.75" customHeight="1">
      <c r="B29" s="47"/>
      <c r="C29" s="56"/>
      <c r="D29" s="7" t="s">
        <v>206</v>
      </c>
      <c r="E29" s="8">
        <v>1</v>
      </c>
      <c r="F29" s="7" t="s">
        <v>207</v>
      </c>
      <c r="G29" s="7" t="s">
        <v>208</v>
      </c>
      <c r="H29" s="10">
        <v>1</v>
      </c>
      <c r="I29" s="30"/>
    </row>
    <row r="30" spans="1:9" ht="112.5" customHeight="1">
      <c r="B30" s="47"/>
      <c r="C30" s="56"/>
      <c r="D30" s="7" t="s">
        <v>209</v>
      </c>
      <c r="E30" s="8">
        <v>1</v>
      </c>
      <c r="F30" s="7" t="s">
        <v>210</v>
      </c>
      <c r="G30" s="9" t="s">
        <v>211</v>
      </c>
      <c r="H30" s="10">
        <v>1</v>
      </c>
      <c r="I30" s="30"/>
    </row>
    <row r="31" spans="1:9" ht="164" customHeight="1">
      <c r="B31" s="52"/>
      <c r="C31" s="21" t="s">
        <v>107</v>
      </c>
      <c r="D31" s="22" t="s">
        <v>108</v>
      </c>
      <c r="E31" s="8">
        <v>6</v>
      </c>
      <c r="F31" s="9" t="s">
        <v>109</v>
      </c>
      <c r="G31" s="9" t="s">
        <v>212</v>
      </c>
      <c r="H31" s="10">
        <v>5</v>
      </c>
      <c r="I31" s="9" t="s">
        <v>213</v>
      </c>
    </row>
    <row r="32" spans="1:9" s="2" customFormat="1" ht="123" customHeight="1">
      <c r="B32" s="52"/>
      <c r="C32" s="21" t="s">
        <v>111</v>
      </c>
      <c r="D32" s="23" t="s">
        <v>112</v>
      </c>
      <c r="E32" s="24">
        <v>4</v>
      </c>
      <c r="F32" s="23" t="s">
        <v>214</v>
      </c>
      <c r="G32" s="23" t="s">
        <v>215</v>
      </c>
      <c r="H32" s="24">
        <v>4</v>
      </c>
      <c r="I32" s="31"/>
    </row>
    <row r="33" spans="2:9" s="2" customFormat="1" ht="123" customHeight="1">
      <c r="B33" s="52"/>
      <c r="C33" s="21" t="s">
        <v>216</v>
      </c>
      <c r="D33" s="23" t="s">
        <v>116</v>
      </c>
      <c r="E33" s="24">
        <v>4</v>
      </c>
      <c r="F33" s="23" t="s">
        <v>117</v>
      </c>
      <c r="G33" s="23" t="s">
        <v>118</v>
      </c>
      <c r="H33" s="24">
        <v>4</v>
      </c>
      <c r="I33" s="31"/>
    </row>
    <row r="34" spans="2:9" ht="80.75" customHeight="1">
      <c r="B34" s="47"/>
      <c r="C34" s="11" t="s">
        <v>217</v>
      </c>
      <c r="D34" s="13" t="s">
        <v>120</v>
      </c>
      <c r="E34" s="14">
        <v>6</v>
      </c>
      <c r="F34" s="13" t="s">
        <v>218</v>
      </c>
      <c r="G34" s="15" t="s">
        <v>219</v>
      </c>
      <c r="H34" s="16">
        <v>0</v>
      </c>
      <c r="I34" s="15" t="s">
        <v>220</v>
      </c>
    </row>
    <row r="35" spans="2:9" ht="132.75" customHeight="1">
      <c r="B35" s="61" t="s">
        <v>221</v>
      </c>
      <c r="C35" s="46" t="s">
        <v>124</v>
      </c>
      <c r="D35" s="7" t="s">
        <v>222</v>
      </c>
      <c r="E35" s="8">
        <v>10</v>
      </c>
      <c r="F35" s="7" t="s">
        <v>126</v>
      </c>
      <c r="G35" s="9" t="s">
        <v>223</v>
      </c>
      <c r="H35" s="10">
        <v>10</v>
      </c>
      <c r="I35" s="30"/>
    </row>
    <row r="36" spans="2:9" ht="135" customHeight="1">
      <c r="B36" s="47"/>
      <c r="C36" s="57"/>
      <c r="D36" s="7" t="s">
        <v>128</v>
      </c>
      <c r="E36" s="8">
        <v>5</v>
      </c>
      <c r="F36" s="7" t="s">
        <v>224</v>
      </c>
      <c r="G36" s="9" t="s">
        <v>225</v>
      </c>
      <c r="H36" s="10">
        <v>5</v>
      </c>
      <c r="I36" s="30"/>
    </row>
    <row r="37" spans="2:9" ht="80" customHeight="1">
      <c r="B37" s="48"/>
      <c r="C37" s="25" t="s">
        <v>131</v>
      </c>
      <c r="D37" s="7" t="s">
        <v>226</v>
      </c>
      <c r="E37" s="8">
        <v>5</v>
      </c>
      <c r="F37" s="9" t="s">
        <v>227</v>
      </c>
      <c r="G37" s="9" t="s">
        <v>228</v>
      </c>
      <c r="H37" s="26">
        <v>5</v>
      </c>
      <c r="I37" s="30"/>
    </row>
    <row r="38" spans="2:9" ht="30" customHeight="1">
      <c r="B38" s="5" t="s">
        <v>135</v>
      </c>
      <c r="C38" s="27"/>
      <c r="D38" s="27"/>
      <c r="E38" s="28">
        <f>SUM(E3:E37)</f>
        <v>100</v>
      </c>
      <c r="F38" s="59" t="s">
        <v>139</v>
      </c>
      <c r="G38" s="60"/>
      <c r="H38" s="29">
        <f>SUM(H3:H37)</f>
        <v>77</v>
      </c>
      <c r="I38" s="32"/>
    </row>
  </sheetData>
  <sheetProtection formatCells="0" formatColumns="0" formatRows="0" insertColumns="0" insertRows="0" insertHyperlinks="0" deleteColumns="0" deleteRows="0" sort="0" autoFilter="0" pivotTables="0"/>
  <mergeCells count="12">
    <mergeCell ref="B1:I1"/>
    <mergeCell ref="F38:G38"/>
    <mergeCell ref="B3:B5"/>
    <mergeCell ref="B6:B14"/>
    <mergeCell ref="B15:B34"/>
    <mergeCell ref="B35:B37"/>
    <mergeCell ref="C3:C4"/>
    <mergeCell ref="C6:C8"/>
    <mergeCell ref="C9:C11"/>
    <mergeCell ref="C12:C14"/>
    <mergeCell ref="C15:C30"/>
    <mergeCell ref="C35:C36"/>
  </mergeCells>
  <phoneticPr fontId="13"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2" interlineOnOff="0" interlineColor="0" isDbSheet="0" isDashBoardSheet="0" isDbDashBoardSheet="0" isFlexPaperSheet="0">
      <cellprotection/>
      <appEtDbRelations/>
    </woSheetProps>
    <woSheetProps sheetStid="3" interlineOnOff="0" interlineColor="0" isDbSheet="0" isDashBoardSheet="0" isDbDashBoardSheet="0" isFlexPaperSheet="0">
      <cellprotection/>
      <appEtDbRelations/>
    </woSheetProps>
  </woSheetsProps>
  <woBookProps>
    <bookSettings fileId=""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2"/>
  <pixelatorList sheetStid="3"/>
  <pixelatorList sheetStid="4"/>
</pixelators>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2</vt:i4>
      </vt:variant>
    </vt:vector>
  </HeadingPairs>
  <TitlesOfParts>
    <vt:vector size="2" baseType="lpstr">
      <vt:lpstr>基本公共卫生服务项目绩效评价指标表</vt:lpstr>
      <vt:lpstr>重大传染病防控项目绩效评价指标表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82533</dc:creator>
  <cp:lastModifiedBy>玉洁 周</cp:lastModifiedBy>
  <dcterms:created xsi:type="dcterms:W3CDTF">2024-10-21T14:17:00Z</dcterms:created>
  <dcterms:modified xsi:type="dcterms:W3CDTF">2024-12-05T09:44:37Z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E659CB48018B4450A11D70E3B710F09F_11</vt:lpwstr>
  </property>
  <property fmtid="{D5CDD505-2E9C-101B-9397-08002B2CF9AE}" pid="3" name="KSOProductBuildVer">
    <vt:lpwstr>2052-11.8.6.11825</vt:lpwstr>
  </property>
</Properties>
</file>