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部门整体" sheetId="4" r:id="rId1"/>
    <sheet name="Sheet1" sheetId="1" r:id="rId2"/>
    <sheet name="Sheet2" sheetId="2" r:id="rId3"/>
    <sheet name="Sheet3" sheetId="3" r:id="rId4"/>
  </sheets>
  <definedNames>
    <definedName name="_xlnm.Print_Titles" localSheetId="0">部门整体!$2:$4</definedName>
  </definedNames>
  <calcPr calcId="144525"/>
</workbook>
</file>

<file path=xl/sharedStrings.xml><?xml version="1.0" encoding="utf-8"?>
<sst xmlns="http://schemas.openxmlformats.org/spreadsheetml/2006/main" count="124" uniqueCount="75">
  <si>
    <t>附件1</t>
  </si>
  <si>
    <t>2023年部门预算整体绩效评价统计表</t>
  </si>
  <si>
    <t>制表单位：仁和区财政局</t>
  </si>
  <si>
    <t>金额单位：万元</t>
  </si>
  <si>
    <t xml:space="preserve">序号 </t>
  </si>
  <si>
    <t>项目类别</t>
  </si>
  <si>
    <t xml:space="preserve">评价组 </t>
  </si>
  <si>
    <t>部门名称 （项目名称）</t>
  </si>
  <si>
    <t>实际评价金额（万元）</t>
  </si>
  <si>
    <t>评价得分</t>
  </si>
  <si>
    <t>存在的主要问题</t>
  </si>
  <si>
    <t>备注</t>
  </si>
  <si>
    <t>部门预算整体绩效评价</t>
  </si>
  <si>
    <t>中介机构（攀枝花永道和会计咨询有限公司）</t>
  </si>
  <si>
    <t>区应急管理局</t>
  </si>
  <si>
    <t>一、部门绩效指标细化量化不到位，专项项目预算编制欠准确。二、资金支付不及时。三、存在原始依据不齐全、不合规的情况。</t>
  </si>
  <si>
    <t>区林业局</t>
  </si>
  <si>
    <t>一、预算管理与编制质量不高；二、财务管理方面：存在未使用公务卡结算的情况；三、存在原始依据不齐全、不合规的情况。</t>
  </si>
  <si>
    <t>区财政局</t>
  </si>
  <si>
    <t>一、部门绩效指标细化量化不到位，专项项目预算编制欠准确。二、资金支付不及时。</t>
  </si>
  <si>
    <t>区档案馆</t>
  </si>
  <si>
    <t>一、仁和区档案馆实际支出与预算支出存在较大差异；二、项目支付进度不够；三、费用审批程序不规范。</t>
  </si>
  <si>
    <t>务本乡</t>
  </si>
  <si>
    <t xml:space="preserve">  一、财政预算指标不够精准，调整率较大；二、资金支付不及时；三、存在原始依据不齐全、不合规的情况。</t>
  </si>
  <si>
    <t>整体评价金额合计</t>
  </si>
  <si>
    <t>2021年绩效重点评价项目情况统计表</t>
  </si>
  <si>
    <t>编制单位：财政监督与绩效管理股</t>
  </si>
  <si>
    <t>股室报送评价金额（万元）</t>
  </si>
  <si>
    <t>财政局行政事业股</t>
  </si>
  <si>
    <t>攀枝花市仁和区幼儿园</t>
  </si>
  <si>
    <t>项目资金未专款专用，挤占挪用专项经费；会计基础工作不规范、违规支付福利费；预算执行不力，无预算支付。</t>
  </si>
  <si>
    <t>中介机构（雄州会计咨询有限公司）</t>
  </si>
  <si>
    <t>攀枝花市仁和区土地储备中心</t>
  </si>
  <si>
    <t>财务管理不规范</t>
  </si>
  <si>
    <t>中介机构（容泰会计师事务所）</t>
  </si>
  <si>
    <t>攀枝花市仁和区农业农村局</t>
  </si>
  <si>
    <t>财务管理、内控制度不规范，资产管理不到位。</t>
  </si>
  <si>
    <t>攀枝花市仁和区水利局</t>
  </si>
  <si>
    <t>财务管理不规范，会计基础工作薄弱。</t>
  </si>
  <si>
    <t>攀枝花市仁和区住房和城乡建设局</t>
  </si>
  <si>
    <t>攀枝花市仁和区大河中路街道办事处</t>
  </si>
  <si>
    <t>攀枝花市仁和区司法局</t>
  </si>
  <si>
    <t>攀枝花市仁和区大田医院</t>
  </si>
  <si>
    <t>专项项目绩效评价</t>
  </si>
  <si>
    <t>青少年活动中心经费</t>
  </si>
  <si>
    <t>厉行节约做的不到位、教体局办公经费挤占专项经费、支出票据不规范，</t>
  </si>
  <si>
    <t>区教育体育局</t>
  </si>
  <si>
    <t>艾滋病防治筛查经费</t>
  </si>
  <si>
    <t>项目资金预算不够进准、项目资金未专款专用、会计基础工作及账务处理不规范。</t>
  </si>
  <si>
    <t>区卫生健康局</t>
  </si>
  <si>
    <t>财政局涉农资金管理股</t>
  </si>
  <si>
    <t>2020年农产品质量安全项目</t>
  </si>
  <si>
    <t>购买农产品抽样样品一人经办；项目主管部门监管不到位，个别乡镇项目资金滞留；畜牧农产品检测没有检测结果。</t>
  </si>
  <si>
    <t>区农业农村局、乡镇</t>
  </si>
  <si>
    <t>2020年森林防火经费</t>
  </si>
  <si>
    <t>森林防火物资采购程序集手续需进一步规范、完善，物资领用的台账不完整，部分确实经办人签字；项目资金未做到全部转款专用。</t>
  </si>
  <si>
    <t>财政局预算股</t>
  </si>
  <si>
    <t>同德镇基层治理财政资金</t>
  </si>
  <si>
    <t>基层公益设施管理水平不高、财务管理及账务处理不规范。</t>
  </si>
  <si>
    <t>同德镇</t>
  </si>
  <si>
    <t>财政局经济建设股</t>
  </si>
  <si>
    <t>川沙路口绿化景观</t>
  </si>
  <si>
    <t>项目暂未完成竣工验收、审计和结算</t>
  </si>
  <si>
    <t>区住房和城乡建设局</t>
  </si>
  <si>
    <t>污水主管和排洪管网建设工程（五交化至大河东岸片区）</t>
  </si>
  <si>
    <t>项目时效目标未完成；已完工项目未及时进行结算；工程变更未按相关程序报同级政府和发展和改革局批准。</t>
  </si>
  <si>
    <t xml:space="preserve">区住房和城乡建设局 </t>
  </si>
  <si>
    <t>政策性绩效评价</t>
  </si>
  <si>
    <t>2020年农业保险保费补贴</t>
  </si>
  <si>
    <t>农户参保险种未做到应保尽保；个别档案资料不规范；损失理赔清单被保险人签字确认由人代签的情况；个别险种投保超过控制数。</t>
  </si>
  <si>
    <t xml:space="preserve">区财政局及各农业保险承保机构 </t>
  </si>
  <si>
    <t>区综合档案馆建设项目</t>
  </si>
  <si>
    <t>项目取得了竣工验收报告，未在规定时限内进行决算审计；项目资金管理办法中未明确项目资金分配方案及流程。</t>
  </si>
  <si>
    <t xml:space="preserve">区档案馆 </t>
  </si>
  <si>
    <t>专项评价金额合计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</si>
</sst>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0_ "/>
  </numFmts>
  <fonts count="4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28" fillId="15" borderId="3" applyNumberFormat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/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3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50" borderId="17" applyNumberFormat="0" applyAlignment="0" applyProtection="0">
      <alignment vertical="center"/>
    </xf>
    <xf numFmtId="0" fontId="43" fillId="50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6" fillId="29" borderId="4" applyNumberFormat="0" applyAlignment="0" applyProtection="0">
      <alignment vertical="center"/>
    </xf>
    <xf numFmtId="0" fontId="46" fillId="29" borderId="4" applyNumberFormat="0" applyAlignment="0" applyProtection="0">
      <alignment vertical="center"/>
    </xf>
    <xf numFmtId="0" fontId="13" fillId="55" borderId="18" applyNumberFormat="0" applyFont="0" applyAlignment="0" applyProtection="0">
      <alignment vertical="center"/>
    </xf>
    <xf numFmtId="0" fontId="13" fillId="55" borderId="18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10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04" applyFont="1" applyFill="1" applyBorder="1" applyAlignment="1">
      <alignment horizontal="center" vertical="center" wrapText="1"/>
    </xf>
    <xf numFmtId="0" fontId="4" fillId="0" borderId="1" xfId="104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04" applyFont="1" applyBorder="1" applyAlignment="1">
      <alignment horizontal="center"/>
    </xf>
    <xf numFmtId="0" fontId="5" fillId="2" borderId="1" xfId="104" applyFont="1" applyFill="1" applyBorder="1" applyAlignment="1">
      <alignment horizontal="center" vertical="center" wrapText="1"/>
    </xf>
    <xf numFmtId="176" fontId="4" fillId="0" borderId="1" xfId="104" applyNumberFormat="1" applyFont="1" applyBorder="1" applyAlignment="1">
      <alignment horizontal="center"/>
    </xf>
    <xf numFmtId="43" fontId="4" fillId="0" borderId="1" xfId="11" applyFont="1" applyBorder="1" applyAlignment="1"/>
    <xf numFmtId="177" fontId="4" fillId="0" borderId="1" xfId="104" applyNumberFormat="1" applyFont="1" applyBorder="1"/>
    <xf numFmtId="177" fontId="5" fillId="0" borderId="1" xfId="0" applyNumberFormat="1" applyFont="1" applyBorder="1" applyAlignment="1">
      <alignment vertical="center" wrapText="1"/>
    </xf>
    <xf numFmtId="0" fontId="4" fillId="0" borderId="1" xfId="104" applyFont="1" applyBorder="1" applyAlignment="1">
      <alignment horizontal="center" wrapText="1"/>
    </xf>
    <xf numFmtId="176" fontId="4" fillId="0" borderId="1" xfId="104" applyNumberFormat="1" applyFont="1" applyBorder="1"/>
    <xf numFmtId="177" fontId="4" fillId="0" borderId="1" xfId="104" applyNumberFormat="1" applyFont="1" applyBorder="1" applyAlignment="1">
      <alignment wrapText="1"/>
    </xf>
    <xf numFmtId="176" fontId="4" fillId="0" borderId="1" xfId="104" applyNumberFormat="1" applyFont="1" applyBorder="1" applyAlignment="1">
      <alignment horizontal="center" vertical="center" wrapText="1"/>
    </xf>
    <xf numFmtId="0" fontId="6" fillId="2" borderId="1" xfId="10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43" fontId="5" fillId="0" borderId="1" xfId="11" applyFont="1" applyBorder="1">
      <alignment vertical="center"/>
    </xf>
    <xf numFmtId="177" fontId="5" fillId="0" borderId="1" xfId="0" applyNumberFormat="1" applyFont="1" applyBorder="1">
      <alignment vertical="center"/>
    </xf>
    <xf numFmtId="0" fontId="4" fillId="0" borderId="1" xfId="68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left" vertical="center" wrapText="1"/>
    </xf>
    <xf numFmtId="176" fontId="6" fillId="0" borderId="1" xfId="68" applyNumberFormat="1" applyFont="1" applyFill="1" applyBorder="1" applyAlignment="1">
      <alignment horizontal="center" vertical="center" wrapText="1"/>
    </xf>
    <xf numFmtId="177" fontId="4" fillId="0" borderId="1" xfId="104" applyNumberFormat="1" applyFont="1" applyBorder="1" applyAlignment="1">
      <alignment horizontal="left" wrapText="1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1" xfId="68" applyFont="1" applyFill="1" applyBorder="1" applyAlignment="1">
      <alignment horizontal="left" vertical="center" wrapText="1"/>
    </xf>
    <xf numFmtId="176" fontId="5" fillId="0" borderId="1" xfId="68" applyNumberFormat="1" applyFont="1" applyFill="1" applyBorder="1" applyAlignment="1">
      <alignment horizontal="center" vertical="center" wrapText="1"/>
    </xf>
    <xf numFmtId="0" fontId="5" fillId="0" borderId="1" xfId="68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2" borderId="1" xfId="68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7" fillId="0" borderId="1" xfId="10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04" applyFont="1" applyFill="1" applyBorder="1" applyAlignment="1">
      <alignment horizontal="center" vertical="center" wrapText="1"/>
    </xf>
    <xf numFmtId="0" fontId="4" fillId="0" borderId="1" xfId="10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4" fillId="0" borderId="1" xfId="11" applyNumberFormat="1" applyFont="1" applyFill="1" applyBorder="1" applyAlignment="1">
      <alignment vertical="center"/>
    </xf>
    <xf numFmtId="177" fontId="4" fillId="0" borderId="1" xfId="104" applyNumberFormat="1" applyFont="1" applyFill="1" applyBorder="1" applyAlignment="1">
      <alignment vertical="center"/>
    </xf>
    <xf numFmtId="177" fontId="4" fillId="2" borderId="1" xfId="104" applyNumberFormat="1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43" fontId="4" fillId="0" borderId="1" xfId="11" applyFont="1" applyFill="1" applyBorder="1" applyAlignment="1">
      <alignment vertical="center"/>
    </xf>
  </cellXfs>
  <cellStyles count="133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5 3" xfId="32"/>
    <cellStyle name="20% - 强调文字颜色 6" xfId="33" builtinId="50"/>
    <cellStyle name="强调文字颜色 2" xfId="34" builtinId="33"/>
    <cellStyle name="链接单元格" xfId="35" builtinId="24"/>
    <cellStyle name="20% - 强调文字颜色 2 3" xfId="36"/>
    <cellStyle name="40% - 强调文字颜色 1 2" xfId="37"/>
    <cellStyle name="汇总" xfId="38" builtinId="25"/>
    <cellStyle name="好" xfId="39" builtinId="26"/>
    <cellStyle name="适中" xfId="40" builtinId="28"/>
    <cellStyle name="20% - 强调文字颜色 3 3" xfId="41"/>
    <cellStyle name="40% - 强调文字颜色 2 2" xfId="42"/>
    <cellStyle name="20% - 强调文字颜色 5" xfId="43" builtinId="46"/>
    <cellStyle name="强调文字颜色 1" xfId="44" builtinId="29"/>
    <cellStyle name="20% - 强调文字颜色 1" xfId="45" builtinId="30"/>
    <cellStyle name="链接单元格 3" xfId="46"/>
    <cellStyle name="20% - 强调文字颜色 6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3 2" xfId="66"/>
    <cellStyle name="20% - 强调文字颜色 4 2" xfId="67"/>
    <cellStyle name="常规 3" xfId="68"/>
    <cellStyle name="20% - 强调文字颜色 4 3" xfId="69"/>
    <cellStyle name="20% - 强调文字颜色 5 2" xfId="70"/>
    <cellStyle name="20% - 强调文字颜色 6 2" xfId="71"/>
    <cellStyle name="40% - 强调文字颜色 1 3" xfId="72"/>
    <cellStyle name="40% - 强调文字颜色 2 3" xfId="73"/>
    <cellStyle name="40% - 强调文字颜色 3 2" xfId="74"/>
    <cellStyle name="40% - 强调文字颜色 3 3" xfId="75"/>
    <cellStyle name="40% - 强调文字颜色 4 3" xfId="76"/>
    <cellStyle name="40% - 强调文字颜色 5 2" xfId="77"/>
    <cellStyle name="40% - 强调文字颜色 5 3" xfId="78"/>
    <cellStyle name="40% - 强调文字颜色 6 2" xfId="79"/>
    <cellStyle name="40% - 强调文字颜色 6 3" xfId="80"/>
    <cellStyle name="60% - 强调文字颜色 1 2" xfId="81"/>
    <cellStyle name="60% - 强调文字颜色 1 3" xfId="82"/>
    <cellStyle name="60% - 强调文字颜色 2 2" xfId="83"/>
    <cellStyle name="60% - 强调文字颜色 3 2" xfId="84"/>
    <cellStyle name="60% - 强调文字颜色 3 3" xfId="85"/>
    <cellStyle name="60% - 强调文字颜色 4 2" xfId="86"/>
    <cellStyle name="60% - 强调文字颜色 4 3" xfId="87"/>
    <cellStyle name="60% - 强调文字颜色 5 2" xfId="88"/>
    <cellStyle name="60% - 强调文字颜色 5 3" xfId="89"/>
    <cellStyle name="60% - 强调文字颜色 6 2" xfId="90"/>
    <cellStyle name="60% - 强调文字颜色 6 3" xfId="91"/>
    <cellStyle name="标题 1 2" xfId="92"/>
    <cellStyle name="标题 1 3" xfId="93"/>
    <cellStyle name="标题 2 2" xfId="94"/>
    <cellStyle name="标题 2 3" xfId="95"/>
    <cellStyle name="标题 3 2" xfId="96"/>
    <cellStyle name="标题 3 3" xfId="97"/>
    <cellStyle name="标题 4 2" xfId="98"/>
    <cellStyle name="标题 4 3" xfId="99"/>
    <cellStyle name="标题 5" xfId="100"/>
    <cellStyle name="标题 6" xfId="101"/>
    <cellStyle name="差 2" xfId="102"/>
    <cellStyle name="差 3" xfId="103"/>
    <cellStyle name="常规 2" xfId="104"/>
    <cellStyle name="好 2" xfId="105"/>
    <cellStyle name="好 3" xfId="106"/>
    <cellStyle name="汇总 2" xfId="107"/>
    <cellStyle name="汇总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强调文字颜色 1 2" xfId="116"/>
    <cellStyle name="强调文字颜色 1 3" xfId="117"/>
    <cellStyle name="强调文字颜色 2 2" xfId="118"/>
    <cellStyle name="强调文字颜色 2 3" xfId="119"/>
    <cellStyle name="强调文字颜色 3 2" xfId="120"/>
    <cellStyle name="强调文字颜色 3 3" xfId="121"/>
    <cellStyle name="强调文字颜色 4 2" xfId="122"/>
    <cellStyle name="强调文字颜色 4 3" xfId="123"/>
    <cellStyle name="强调文字颜色 5 2" xfId="124"/>
    <cellStyle name="强调文字颜色 5 3" xfId="125"/>
    <cellStyle name="强调文字颜色 6 2" xfId="126"/>
    <cellStyle name="强调文字颜色 6 3" xfId="127"/>
    <cellStyle name="适中 3" xfId="128"/>
    <cellStyle name="输入 2" xfId="129"/>
    <cellStyle name="输入 3" xfId="130"/>
    <cellStyle name="注释 2" xfId="131"/>
    <cellStyle name="注释 3" xfId="13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topLeftCell="A4" workbookViewId="0">
      <selection activeCell="G9" sqref="G9"/>
    </sheetView>
  </sheetViews>
  <sheetFormatPr defaultColWidth="9" defaultRowHeight="13.5" outlineLevelCol="7"/>
  <cols>
    <col min="1" max="1" width="5.5" customWidth="1"/>
    <col min="2" max="2" width="12.875" customWidth="1"/>
    <col min="3" max="3" width="18.875" customWidth="1"/>
    <col min="4" max="4" width="21.125" customWidth="1"/>
    <col min="5" max="5" width="14.375" customWidth="1"/>
    <col min="6" max="6" width="10.25" customWidth="1"/>
    <col min="7" max="7" width="58.75" customWidth="1"/>
    <col min="8" max="8" width="16.125" customWidth="1"/>
  </cols>
  <sheetData>
    <row r="1" spans="1:1">
      <c r="A1" t="s">
        <v>0</v>
      </c>
    </row>
    <row r="2" ht="32.25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35.25" customHeight="1" spans="1:8">
      <c r="A3" t="s">
        <v>2</v>
      </c>
      <c r="H3" t="s">
        <v>3</v>
      </c>
    </row>
    <row r="4" s="33" customFormat="1" ht="52.5" customHeight="1" spans="1:8">
      <c r="A4" s="35" t="s">
        <v>4</v>
      </c>
      <c r="B4" s="36" t="s">
        <v>5</v>
      </c>
      <c r="C4" s="35" t="s">
        <v>6</v>
      </c>
      <c r="D4" s="35" t="s">
        <v>7</v>
      </c>
      <c r="E4" s="37" t="s">
        <v>8</v>
      </c>
      <c r="F4" s="37" t="s">
        <v>9</v>
      </c>
      <c r="G4" s="37" t="s">
        <v>10</v>
      </c>
      <c r="H4" s="35" t="s">
        <v>11</v>
      </c>
    </row>
    <row r="5" s="34" customFormat="1" ht="52.5" customHeight="1" spans="1:8">
      <c r="A5" s="38">
        <v>1</v>
      </c>
      <c r="B5" s="39" t="s">
        <v>12</v>
      </c>
      <c r="C5" s="38" t="s">
        <v>13</v>
      </c>
      <c r="D5" s="40" t="s">
        <v>14</v>
      </c>
      <c r="E5" s="41">
        <v>2297.05</v>
      </c>
      <c r="F5" s="42">
        <v>81</v>
      </c>
      <c r="G5" s="43" t="s">
        <v>15</v>
      </c>
      <c r="H5" s="44"/>
    </row>
    <row r="6" s="34" customFormat="1" ht="59.25" customHeight="1" spans="1:8">
      <c r="A6" s="38">
        <v>2</v>
      </c>
      <c r="B6" s="39" t="s">
        <v>12</v>
      </c>
      <c r="C6" s="38" t="s">
        <v>13</v>
      </c>
      <c r="D6" s="45" t="s">
        <v>16</v>
      </c>
      <c r="E6" s="41">
        <v>5305.9</v>
      </c>
      <c r="F6" s="42">
        <v>84</v>
      </c>
      <c r="G6" s="46" t="s">
        <v>17</v>
      </c>
      <c r="H6" s="44"/>
    </row>
    <row r="7" s="34" customFormat="1" ht="66" customHeight="1" spans="1:8">
      <c r="A7" s="38">
        <v>3</v>
      </c>
      <c r="B7" s="39" t="s">
        <v>12</v>
      </c>
      <c r="C7" s="38" t="s">
        <v>13</v>
      </c>
      <c r="D7" s="45" t="s">
        <v>18</v>
      </c>
      <c r="E7" s="41">
        <v>1701.67</v>
      </c>
      <c r="F7" s="42">
        <v>85</v>
      </c>
      <c r="G7" s="43" t="s">
        <v>19</v>
      </c>
      <c r="H7" s="44"/>
    </row>
    <row r="8" s="34" customFormat="1" ht="52.5" customHeight="1" spans="1:8">
      <c r="A8" s="38">
        <v>4</v>
      </c>
      <c r="B8" s="39" t="s">
        <v>12</v>
      </c>
      <c r="C8" s="38" t="s">
        <v>13</v>
      </c>
      <c r="D8" s="45" t="s">
        <v>20</v>
      </c>
      <c r="E8" s="47">
        <v>137.11</v>
      </c>
      <c r="F8" s="42">
        <v>83.5</v>
      </c>
      <c r="G8" s="43" t="s">
        <v>21</v>
      </c>
      <c r="H8" s="44"/>
    </row>
    <row r="9" s="34" customFormat="1" ht="52.5" customHeight="1" spans="1:8">
      <c r="A9" s="38">
        <v>5</v>
      </c>
      <c r="B9" s="39" t="s">
        <v>12</v>
      </c>
      <c r="C9" s="38" t="s">
        <v>13</v>
      </c>
      <c r="D9" s="45" t="s">
        <v>22</v>
      </c>
      <c r="E9" s="47">
        <v>887</v>
      </c>
      <c r="F9" s="42">
        <v>77</v>
      </c>
      <c r="G9" s="43" t="s">
        <v>23</v>
      </c>
      <c r="H9" s="44"/>
    </row>
    <row r="10" s="33" customFormat="1" ht="52.5" customHeight="1" spans="1:8">
      <c r="A10" s="18" t="s">
        <v>24</v>
      </c>
      <c r="B10" s="18"/>
      <c r="C10" s="18"/>
      <c r="D10" s="18"/>
      <c r="E10" s="20">
        <f>SUM(E5:E9)</f>
        <v>10328.73</v>
      </c>
      <c r="F10" s="21">
        <v>80.78</v>
      </c>
      <c r="G10" s="12"/>
      <c r="H10" s="31"/>
    </row>
  </sheetData>
  <mergeCells count="2">
    <mergeCell ref="A2:H2"/>
    <mergeCell ref="A10:D10"/>
  </mergeCells>
  <pageMargins left="0.708661417322835" right="0.708661417322835" top="0.748031496062992" bottom="0.748031496062992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I2" sqref="I2"/>
    </sheetView>
  </sheetViews>
  <sheetFormatPr defaultColWidth="9" defaultRowHeight="13.5"/>
  <cols>
    <col min="1" max="1" width="6" customWidth="1"/>
    <col min="2" max="2" width="10.125" customWidth="1"/>
    <col min="3" max="3" width="17.125" customWidth="1"/>
    <col min="4" max="4" width="25" customWidth="1"/>
    <col min="5" max="5" width="12.75" customWidth="1"/>
    <col min="6" max="6" width="10.5" customWidth="1"/>
    <col min="8" max="8" width="44.75" customWidth="1"/>
    <col min="9" max="9" width="17" customWidth="1"/>
  </cols>
  <sheetData>
    <row r="1" ht="32.25" customHeight="1" spans="1:9">
      <c r="A1" s="1" t="s">
        <v>25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t="s">
        <v>26</v>
      </c>
      <c r="I2" t="s">
        <v>3</v>
      </c>
    </row>
    <row r="3" ht="42.75" spans="1:9">
      <c r="A3" s="2" t="s">
        <v>4</v>
      </c>
      <c r="B3" s="3" t="s">
        <v>5</v>
      </c>
      <c r="C3" s="2" t="s">
        <v>6</v>
      </c>
      <c r="D3" s="2" t="s">
        <v>7</v>
      </c>
      <c r="E3" s="2" t="s">
        <v>27</v>
      </c>
      <c r="F3" s="4" t="s">
        <v>8</v>
      </c>
      <c r="G3" s="4" t="s">
        <v>9</v>
      </c>
      <c r="H3" s="4" t="s">
        <v>10</v>
      </c>
      <c r="I3" s="2" t="s">
        <v>11</v>
      </c>
    </row>
    <row r="4" ht="30" customHeight="1" spans="1:9">
      <c r="A4" s="5">
        <v>1</v>
      </c>
      <c r="B4" s="6" t="s">
        <v>12</v>
      </c>
      <c r="C4" s="7" t="s">
        <v>28</v>
      </c>
      <c r="D4" s="8" t="s">
        <v>29</v>
      </c>
      <c r="E4" s="9">
        <v>924.46</v>
      </c>
      <c r="F4" s="10">
        <v>1219.64</v>
      </c>
      <c r="G4" s="11">
        <v>78</v>
      </c>
      <c r="H4" s="12" t="s">
        <v>30</v>
      </c>
      <c r="I4" s="31"/>
    </row>
    <row r="5" ht="30" customHeight="1" spans="1:9">
      <c r="A5" s="5">
        <v>2</v>
      </c>
      <c r="B5" s="6" t="s">
        <v>12</v>
      </c>
      <c r="C5" s="13" t="s">
        <v>31</v>
      </c>
      <c r="D5" s="8" t="s">
        <v>32</v>
      </c>
      <c r="E5" s="14">
        <v>18216.21</v>
      </c>
      <c r="F5" s="10">
        <v>22306.04</v>
      </c>
      <c r="G5" s="11">
        <v>87</v>
      </c>
      <c r="H5" s="15" t="s">
        <v>33</v>
      </c>
      <c r="I5" s="31"/>
    </row>
    <row r="6" ht="30" customHeight="1" spans="1:9">
      <c r="A6" s="5">
        <v>3</v>
      </c>
      <c r="B6" s="6" t="s">
        <v>12</v>
      </c>
      <c r="C6" s="13" t="s">
        <v>34</v>
      </c>
      <c r="D6" s="8" t="s">
        <v>35</v>
      </c>
      <c r="E6" s="14">
        <v>2451.1</v>
      </c>
      <c r="F6" s="10">
        <v>13959.98</v>
      </c>
      <c r="G6" s="11">
        <v>84</v>
      </c>
      <c r="H6" s="15" t="s">
        <v>36</v>
      </c>
      <c r="I6" s="31"/>
    </row>
    <row r="7" ht="30" customHeight="1" spans="1:9">
      <c r="A7" s="5">
        <v>4</v>
      </c>
      <c r="B7" s="6" t="s">
        <v>12</v>
      </c>
      <c r="C7" s="13" t="s">
        <v>31</v>
      </c>
      <c r="D7" s="5" t="s">
        <v>37</v>
      </c>
      <c r="E7" s="16">
        <v>734.4</v>
      </c>
      <c r="F7" s="10">
        <v>6998</v>
      </c>
      <c r="G7" s="11">
        <v>79</v>
      </c>
      <c r="H7" s="12" t="s">
        <v>38</v>
      </c>
      <c r="I7" s="31"/>
    </row>
    <row r="8" ht="30" customHeight="1" spans="1:9">
      <c r="A8" s="5">
        <v>5</v>
      </c>
      <c r="B8" s="6" t="s">
        <v>12</v>
      </c>
      <c r="C8" s="13" t="s">
        <v>34</v>
      </c>
      <c r="D8" s="17" t="s">
        <v>39</v>
      </c>
      <c r="E8" s="14">
        <v>690.9</v>
      </c>
      <c r="F8" s="10">
        <v>13935.29</v>
      </c>
      <c r="G8" s="11">
        <v>80</v>
      </c>
      <c r="H8" s="15" t="s">
        <v>36</v>
      </c>
      <c r="I8" s="31"/>
    </row>
    <row r="9" ht="30" customHeight="1" spans="1:9">
      <c r="A9" s="5">
        <v>6</v>
      </c>
      <c r="B9" s="6" t="s">
        <v>12</v>
      </c>
      <c r="C9" s="13" t="s">
        <v>34</v>
      </c>
      <c r="D9" s="8" t="s">
        <v>40</v>
      </c>
      <c r="E9" s="14">
        <v>1097.47</v>
      </c>
      <c r="F9" s="10">
        <v>3841.15</v>
      </c>
      <c r="G9" s="11">
        <v>80</v>
      </c>
      <c r="H9" s="15" t="s">
        <v>36</v>
      </c>
      <c r="I9" s="31"/>
    </row>
    <row r="10" ht="30" customHeight="1" spans="1:9">
      <c r="A10" s="5">
        <v>7</v>
      </c>
      <c r="B10" s="6" t="s">
        <v>12</v>
      </c>
      <c r="C10" s="13" t="s">
        <v>31</v>
      </c>
      <c r="D10" s="8" t="s">
        <v>41</v>
      </c>
      <c r="E10" s="9">
        <v>710.46</v>
      </c>
      <c r="F10" s="10">
        <v>787</v>
      </c>
      <c r="G10" s="11">
        <v>86.5</v>
      </c>
      <c r="H10" s="15" t="s">
        <v>33</v>
      </c>
      <c r="I10" s="31"/>
    </row>
    <row r="11" ht="30" customHeight="1" spans="1:9">
      <c r="A11" s="5">
        <v>8</v>
      </c>
      <c r="B11" s="6" t="s">
        <v>12</v>
      </c>
      <c r="C11" s="13" t="s">
        <v>34</v>
      </c>
      <c r="D11" s="8" t="s">
        <v>42</v>
      </c>
      <c r="E11" s="9">
        <v>398.58</v>
      </c>
      <c r="F11" s="10">
        <v>528.3</v>
      </c>
      <c r="G11" s="11">
        <v>82.5</v>
      </c>
      <c r="H11" s="15" t="s">
        <v>36</v>
      </c>
      <c r="I11" s="31"/>
    </row>
    <row r="12" ht="30" customHeight="1" spans="1:9">
      <c r="A12" s="18" t="s">
        <v>24</v>
      </c>
      <c r="B12" s="18"/>
      <c r="C12" s="18"/>
      <c r="D12" s="18"/>
      <c r="E12" s="19">
        <f>SUM(E4:E11)</f>
        <v>25223.58</v>
      </c>
      <c r="F12" s="20">
        <f>SUM(F4:F11)</f>
        <v>63575.4</v>
      </c>
      <c r="G12" s="21"/>
      <c r="H12" s="12"/>
      <c r="I12" s="31"/>
    </row>
    <row r="13" ht="30" customHeight="1" spans="1:9">
      <c r="A13" s="22">
        <v>1</v>
      </c>
      <c r="B13" s="23" t="s">
        <v>43</v>
      </c>
      <c r="C13" s="22" t="s">
        <v>28</v>
      </c>
      <c r="D13" s="24" t="s">
        <v>44</v>
      </c>
      <c r="E13" s="25">
        <v>80</v>
      </c>
      <c r="F13" s="20">
        <v>53.81</v>
      </c>
      <c r="G13" s="21">
        <v>80</v>
      </c>
      <c r="H13" s="12" t="s">
        <v>45</v>
      </c>
      <c r="I13" s="23" t="s">
        <v>46</v>
      </c>
    </row>
    <row r="14" ht="30" customHeight="1" spans="1:9">
      <c r="A14" s="22">
        <v>2</v>
      </c>
      <c r="B14" s="23" t="s">
        <v>43</v>
      </c>
      <c r="C14" s="22" t="s">
        <v>28</v>
      </c>
      <c r="D14" s="24" t="s">
        <v>47</v>
      </c>
      <c r="E14" s="25">
        <v>50</v>
      </c>
      <c r="F14" s="20">
        <v>50</v>
      </c>
      <c r="G14" s="21">
        <v>96.5</v>
      </c>
      <c r="H14" s="12" t="s">
        <v>48</v>
      </c>
      <c r="I14" s="32" t="s">
        <v>49</v>
      </c>
    </row>
    <row r="15" ht="36" customHeight="1" spans="1:9">
      <c r="A15" s="22">
        <v>3</v>
      </c>
      <c r="B15" s="23" t="s">
        <v>43</v>
      </c>
      <c r="C15" s="22" t="s">
        <v>50</v>
      </c>
      <c r="D15" s="24" t="s">
        <v>51</v>
      </c>
      <c r="E15" s="25">
        <v>12</v>
      </c>
      <c r="F15" s="20">
        <v>12</v>
      </c>
      <c r="G15" s="21">
        <v>90</v>
      </c>
      <c r="H15" s="26" t="s">
        <v>52</v>
      </c>
      <c r="I15" s="23" t="s">
        <v>53</v>
      </c>
    </row>
    <row r="16" ht="38.25" customHeight="1" spans="1:9">
      <c r="A16" s="22">
        <v>4</v>
      </c>
      <c r="B16" s="23" t="s">
        <v>43</v>
      </c>
      <c r="C16" s="22" t="s">
        <v>50</v>
      </c>
      <c r="D16" s="24" t="s">
        <v>54</v>
      </c>
      <c r="E16" s="25">
        <v>390</v>
      </c>
      <c r="F16" s="20">
        <v>390</v>
      </c>
      <c r="G16" s="21">
        <v>89.5</v>
      </c>
      <c r="H16" s="27" t="s">
        <v>55</v>
      </c>
      <c r="I16" s="23" t="s">
        <v>16</v>
      </c>
    </row>
    <row r="17" ht="30" customHeight="1" spans="1:9">
      <c r="A17" s="22">
        <v>5</v>
      </c>
      <c r="B17" s="23" t="s">
        <v>43</v>
      </c>
      <c r="C17" s="22" t="s">
        <v>56</v>
      </c>
      <c r="D17" s="24" t="s">
        <v>57</v>
      </c>
      <c r="E17" s="25">
        <v>136.6</v>
      </c>
      <c r="F17" s="20">
        <v>134.38</v>
      </c>
      <c r="G17" s="21">
        <v>85</v>
      </c>
      <c r="H17" s="12" t="s">
        <v>58</v>
      </c>
      <c r="I17" s="23" t="s">
        <v>59</v>
      </c>
    </row>
    <row r="18" ht="30" customHeight="1" spans="1:9">
      <c r="A18" s="22">
        <v>6</v>
      </c>
      <c r="B18" s="23" t="s">
        <v>43</v>
      </c>
      <c r="C18" s="22" t="s">
        <v>60</v>
      </c>
      <c r="D18" s="24" t="s">
        <v>61</v>
      </c>
      <c r="E18" s="25">
        <v>100</v>
      </c>
      <c r="F18" s="20">
        <v>100</v>
      </c>
      <c r="G18" s="21">
        <v>86</v>
      </c>
      <c r="H18" s="12" t="s">
        <v>62</v>
      </c>
      <c r="I18" s="30" t="s">
        <v>63</v>
      </c>
    </row>
    <row r="19" ht="30" customHeight="1" spans="1:9">
      <c r="A19" s="22">
        <v>7</v>
      </c>
      <c r="B19" s="23" t="s">
        <v>43</v>
      </c>
      <c r="C19" s="13" t="s">
        <v>34</v>
      </c>
      <c r="D19" s="28" t="s">
        <v>64</v>
      </c>
      <c r="E19" s="29">
        <v>471</v>
      </c>
      <c r="F19" s="20">
        <v>747.4</v>
      </c>
      <c r="G19" s="21">
        <v>86.5</v>
      </c>
      <c r="H19" s="12" t="s">
        <v>65</v>
      </c>
      <c r="I19" s="30" t="s">
        <v>66</v>
      </c>
    </row>
    <row r="20" ht="42.75" customHeight="1" spans="1:9">
      <c r="A20" s="22">
        <v>8</v>
      </c>
      <c r="B20" s="30" t="s">
        <v>67</v>
      </c>
      <c r="C20" s="13" t="s">
        <v>31</v>
      </c>
      <c r="D20" s="24" t="s">
        <v>68</v>
      </c>
      <c r="E20" s="25">
        <v>292</v>
      </c>
      <c r="F20" s="20">
        <v>266</v>
      </c>
      <c r="G20" s="21">
        <v>93.67</v>
      </c>
      <c r="H20" s="12" t="s">
        <v>69</v>
      </c>
      <c r="I20" s="23" t="s">
        <v>70</v>
      </c>
    </row>
    <row r="21" ht="30" customHeight="1" spans="1:9">
      <c r="A21" s="22">
        <v>9</v>
      </c>
      <c r="B21" s="23" t="s">
        <v>43</v>
      </c>
      <c r="C21" s="13" t="s">
        <v>31</v>
      </c>
      <c r="D21" s="24" t="s">
        <v>71</v>
      </c>
      <c r="E21" s="25">
        <v>750</v>
      </c>
      <c r="F21" s="20">
        <v>750</v>
      </c>
      <c r="G21" s="21">
        <v>82.8</v>
      </c>
      <c r="H21" s="12" t="s">
        <v>72</v>
      </c>
      <c r="I21" s="32" t="s">
        <v>73</v>
      </c>
    </row>
    <row r="22" ht="30" customHeight="1" spans="1:9">
      <c r="A22" s="18" t="s">
        <v>74</v>
      </c>
      <c r="B22" s="18"/>
      <c r="C22" s="18"/>
      <c r="D22" s="18"/>
      <c r="E22" s="19">
        <f>SUM(E13:E21)</f>
        <v>2281.6</v>
      </c>
      <c r="F22" s="20">
        <f>SUM(F13:F21)</f>
        <v>2503.59</v>
      </c>
      <c r="G22" s="31"/>
      <c r="H22" s="31"/>
      <c r="I22" s="31"/>
    </row>
  </sheetData>
  <mergeCells count="3">
    <mergeCell ref="A1:I1"/>
    <mergeCell ref="A12:D12"/>
    <mergeCell ref="A22:D2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部门整体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何英</dc:creator>
  <cp:lastModifiedBy>刘芸</cp:lastModifiedBy>
  <dcterms:created xsi:type="dcterms:W3CDTF">2021-11-09T02:50:00Z</dcterms:created>
  <cp:lastPrinted>2021-12-27T00:38:00Z</cp:lastPrinted>
  <dcterms:modified xsi:type="dcterms:W3CDTF">2024-09-12T09:54:24Z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7BD8F0DA971242148C6EB32CB0E69CA8</vt:lpwstr>
  </property>
  <property fmtid="{D5CDD505-2E9C-101B-9397-08002B2CF9AE}" pid="3" name="KSOProductBuildVer">
    <vt:lpwstr>2052-11.8.6.11825</vt:lpwstr>
  </property>
</Properties>
</file>